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업무\☆시행품의(본관)\9. 본관71,85병동 개보수공사\2. 시행품의\71,85 병동 전기통신\"/>
    </mc:Choice>
  </mc:AlternateContent>
  <xr:revisionPtr revIDLastSave="0" documentId="13_ncr:1_{E2849BCC-7C75-4298-A4AA-4A264657E0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원가계산서" sheetId="10" r:id="rId1"/>
    <sheet name="공종별집계표" sheetId="9" r:id="rId2"/>
    <sheet name="공종별내역서" sheetId="8" r:id="rId3"/>
    <sheet name="공량설정_일위대가" sheetId="3" state="hidden" r:id="rId4"/>
    <sheet name=" 공사설정 " sheetId="2" state="hidden" r:id="rId5"/>
    <sheet name="Sheet1" sheetId="1" state="hidden" r:id="rId6"/>
  </sheets>
  <definedNames>
    <definedName name="_xlnm.Print_Area" localSheetId="2">공종별내역서!$A$1:$M$99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" i="9" l="1"/>
  <c r="J6" i="9" s="1"/>
  <c r="I9" i="9"/>
  <c r="J9" i="9" s="1"/>
  <c r="G6" i="9"/>
  <c r="H6" i="9" s="1"/>
  <c r="G9" i="9"/>
  <c r="H9" i="9" s="1"/>
  <c r="G8" i="9" l="1"/>
  <c r="H8" i="9" s="1"/>
  <c r="I7" i="9"/>
  <c r="J7" i="9" s="1"/>
  <c r="I8" i="9"/>
  <c r="J8" i="9" s="1"/>
  <c r="G7" i="9"/>
  <c r="H7" i="9" s="1"/>
  <c r="G5" i="9" s="1"/>
  <c r="H5" i="9" s="1"/>
  <c r="E8" i="10" l="1"/>
  <c r="H27" i="9"/>
  <c r="I5" i="9"/>
  <c r="J5" i="9" s="1"/>
  <c r="J27" i="9" s="1"/>
  <c r="E9" i="10" l="1"/>
  <c r="E10" i="10" s="1"/>
  <c r="E14" i="10"/>
  <c r="E13" i="10"/>
  <c r="E15" i="10" s="1"/>
  <c r="E12" i="10" l="1"/>
  <c r="E11" i="10"/>
  <c r="E7" i="9" l="1"/>
  <c r="E6" i="9" l="1"/>
  <c r="F7" i="9"/>
  <c r="L7" i="9" s="1"/>
  <c r="K7" i="9"/>
  <c r="E8" i="9"/>
  <c r="E9" i="9"/>
  <c r="F9" i="9" l="1"/>
  <c r="L9" i="9" s="1"/>
  <c r="K9" i="9"/>
  <c r="F8" i="9"/>
  <c r="L8" i="9" s="1"/>
  <c r="K8" i="9"/>
  <c r="F6" i="9"/>
  <c r="K6" i="9"/>
  <c r="E5" i="9" l="1"/>
  <c r="L6" i="9"/>
  <c r="F5" i="9" l="1"/>
  <c r="K5" i="9"/>
  <c r="L5" i="9" l="1"/>
  <c r="L27" i="9" s="1"/>
  <c r="E4" i="10"/>
  <c r="E7" i="10" s="1"/>
  <c r="F27" i="9"/>
  <c r="E16" i="10" l="1"/>
</calcChain>
</file>

<file path=xl/sharedStrings.xml><?xml version="1.0" encoding="utf-8"?>
<sst xmlns="http://schemas.openxmlformats.org/spreadsheetml/2006/main" count="938" uniqueCount="356">
  <si>
    <t>공 종 별 집 계 표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</si>
  <si>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</si>
  <si>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</si>
  <si>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</si>
  <si>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</si>
  <si>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</si>
  <si>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</si>
  <si>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</si>
  <si>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</si>
  <si>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</si>
  <si>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</si>
  <si>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</si>
  <si>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</si>
  <si>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</si>
  <si>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</si>
  <si>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</si>
  <si>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</si>
  <si>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</si>
  <si>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</si>
  <si>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</si>
  <si>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</si>
  <si>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</si>
  <si>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</si>
  <si>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</si>
  <si>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</si>
  <si>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</si>
  <si>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</si>
  <si>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</si>
  <si>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</si>
  <si>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</si>
  <si>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</si>
  <si>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</si>
  <si>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</si>
  <si>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</si>
  <si>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</si>
  <si>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</si>
  <si>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</si>
  <si>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</si>
  <si>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</si>
  <si>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</si>
  <si>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</si>
  <si>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</si>
  <si>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</si>
  <si>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</si>
  <si>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</si>
  <si>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</si>
  <si>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</si>
  <si>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</si>
  <si>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</si>
  <si>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</si>
  <si>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</si>
  <si>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01</t>
  </si>
  <si>
    <t>1.통신설비공사</t>
  </si>
  <si>
    <t>0101</t>
  </si>
  <si>
    <t>TV유닛</t>
  </si>
  <si>
    <t>2방</t>
  </si>
  <si>
    <t>개</t>
  </si>
  <si>
    <t>59BC05CF3361D24B9E66FF9E56AE86</t>
  </si>
  <si>
    <t>T</t>
  </si>
  <si>
    <t>F</t>
  </si>
  <si>
    <t>010159BC05CF3361D24B9E66FF9E56AE86</t>
  </si>
  <si>
    <t>전화및LAN용 2구 콘센트</t>
  </si>
  <si>
    <t>MODULAR 8P 2구</t>
  </si>
  <si>
    <t>59BC05CF3361D24B9E66FF9E56AEB6</t>
  </si>
  <si>
    <t>010159BC05CF3361D24B9E66FF9E56AEB6</t>
  </si>
  <si>
    <t>전화및LAN용 3구 콘센트</t>
  </si>
  <si>
    <t>MODULAR 8P 3구</t>
  </si>
  <si>
    <t>59BC05CF3361D24B9E66FF9E56AEA6</t>
  </si>
  <si>
    <t>010159BC05CF3361D24B9E66FF9E56AEA6</t>
  </si>
  <si>
    <t>전화및LAN용 4구 콘센트</t>
  </si>
  <si>
    <t>MODULAR 8P 4구</t>
  </si>
  <si>
    <t>59BC05CF3361D24B9E66FF9E56AED6</t>
  </si>
  <si>
    <t>010159BC05CF3361D24B9E66FF9E56AED6</t>
  </si>
  <si>
    <t>MIC JACK BOX</t>
  </si>
  <si>
    <t>59BC05CF3361D24B9E66FF9E56AEC6</t>
  </si>
  <si>
    <t>010159BC05CF3361D24B9E66FF9E56AEC6</t>
  </si>
  <si>
    <t>철거 후 재설치 _ 무선 액세스 포인트 (AP)</t>
  </si>
  <si>
    <t>59BC05BCDA67424F9E0B22A1762526</t>
  </si>
  <si>
    <t>010159BC05BCDA67424F9E0B22A1762526</t>
  </si>
  <si>
    <t>[ 합           계 ]</t>
  </si>
  <si>
    <t>TOTAL</t>
  </si>
  <si>
    <t>2.전관방송설비공사</t>
  </si>
  <si>
    <t>0102</t>
  </si>
  <si>
    <t>나사없는전선관 지지행거(단독)</t>
  </si>
  <si>
    <t>E19</t>
  </si>
  <si>
    <t>개소</t>
  </si>
  <si>
    <t>59BC05CF3B653E019C0534E73696C6</t>
  </si>
  <si>
    <t>010259BC05CF3B653E019C0534E73696C6</t>
  </si>
  <si>
    <t>음량조절기(ATT)</t>
  </si>
  <si>
    <t>59BC05BA246837B29092B4D6C68D26</t>
  </si>
  <si>
    <t>010259BC05BA246837B29092B4D6C68D26</t>
  </si>
  <si>
    <t>음량조절기(ATT) 커버</t>
  </si>
  <si>
    <t>59BC05BA246837B29092B4D6C68D06</t>
  </si>
  <si>
    <t>010259BC05BA246837B29092B4D6C68D06</t>
  </si>
  <si>
    <t>천장형 스피커</t>
  </si>
  <si>
    <t>3W</t>
  </si>
  <si>
    <t>59BC05BA246837B29092B4D6C68D66</t>
  </si>
  <si>
    <t>010259BC05BA246837B29092B4D6C68D66</t>
  </si>
  <si>
    <t>나사없는전선관</t>
  </si>
  <si>
    <t>M</t>
  </si>
  <si>
    <t>59BC05BE8662254D9A3196BFA6DEF6</t>
  </si>
  <si>
    <t>010259BC05BE8662254D9A3196BFA6DEF6</t>
  </si>
  <si>
    <t>볼트고정식이음쇠-커플링</t>
  </si>
  <si>
    <t>5ED57506406BBB97910913A6A6BDF9260BA62E</t>
  </si>
  <si>
    <t>01025ED57506406BBB97910913A6A6BDF9260BA62E</t>
  </si>
  <si>
    <t>볼트고정식이음쇠-커넥터</t>
  </si>
  <si>
    <t>5ED57506406BBB97910913A6A6BDF9260BA737</t>
  </si>
  <si>
    <t>01025ED57506406BBB97910913A6A6BDF9260BA737</t>
  </si>
  <si>
    <t>1종금속제가요전선관</t>
  </si>
  <si>
    <t>16mm, 비방수</t>
  </si>
  <si>
    <t>59BC05CF3B653EDD94DFB8B2068B46</t>
  </si>
  <si>
    <t>010259BC05CF3B653EDD94DFB8B2068B46</t>
  </si>
  <si>
    <t>1종금속제가요전선관, 박스커넥터, 16mm, 비방수</t>
  </si>
  <si>
    <t>5ED57506406BBB979107616F762B4D862813BF</t>
  </si>
  <si>
    <t>01025ED57506406BBB979107616F762B4D862813BF</t>
  </si>
  <si>
    <t>아우트렛박스</t>
  </si>
  <si>
    <t>중형 4각 54㎜</t>
  </si>
  <si>
    <t>59BC05CF3361D2669CC247D716BED6</t>
  </si>
  <si>
    <t>010259BC05CF3361D2669CC247D716BED6</t>
  </si>
  <si>
    <t>아웃렛박스</t>
  </si>
  <si>
    <t>아웃렛박스, 커버, 4각, 둥근구멍, 평</t>
  </si>
  <si>
    <t>5ED57506416416A69E0E386626178B76A38751</t>
  </si>
  <si>
    <t>01025ED57506416416A69E0E386626178B76A38751</t>
  </si>
  <si>
    <t>450/75OV 저독성난연가교폴리올레핀절연전선(HFIX)</t>
  </si>
  <si>
    <t>1.38㎜</t>
  </si>
  <si>
    <t>59BC05CF3869E1BB9BF7F23DB67706</t>
  </si>
  <si>
    <t>010259BC05CF3869E1BB9BF7F23DB67706</t>
  </si>
  <si>
    <t>3.너스콜설비공사</t>
  </si>
  <si>
    <t>0103</t>
  </si>
  <si>
    <t>010359BC05CF3B653E019C0534E73696C6</t>
  </si>
  <si>
    <t>전선관지지행거(천장)</t>
  </si>
  <si>
    <t>W:200</t>
  </si>
  <si>
    <t>59BC05CF3B653E019C06DC3736CD76</t>
  </si>
  <si>
    <t>010359BC05CF3B653E019C06DC3736CD76</t>
  </si>
  <si>
    <t>배관용 구멍뚫기(손파기)-Con,c</t>
  </si>
  <si>
    <t>두께 15cm 이하 ∮50mm</t>
  </si>
  <si>
    <t>59BC05BCD0670D2490567DB076D296</t>
  </si>
  <si>
    <t>010359BC05BCD0670D2490567DB076D296</t>
  </si>
  <si>
    <t>PVC 몰딩</t>
  </si>
  <si>
    <t>PVC고강도, 39*15mm, 중</t>
  </si>
  <si>
    <t>59BC05BE8E678C9E993062790660E6</t>
  </si>
  <si>
    <t>010359BC05BE8E678C9E993062790660E6</t>
  </si>
  <si>
    <t>010359BC05BE8662254D9A3196BFA6DEF6</t>
  </si>
  <si>
    <t>01035ED57506406BBB97910913A6A6BDF9260BA62E</t>
  </si>
  <si>
    <t>01035ED57506406BBB97910913A6A6BDF9260BA737</t>
  </si>
  <si>
    <t>010359BC05CF3361D2669CC247D716BED6</t>
  </si>
  <si>
    <t>01035ED57506416416A69E0E386626178B76A38751</t>
  </si>
  <si>
    <t>풀박스</t>
  </si>
  <si>
    <t>150*150*100mm</t>
  </si>
  <si>
    <t>59BC05CF3361D2669CC36EE1E61696</t>
  </si>
  <si>
    <t>010359BC05CF3361D2669CC36EE1E61696</t>
  </si>
  <si>
    <t>UTP케이블</t>
  </si>
  <si>
    <t>UTP Cat. 6, 4P</t>
  </si>
  <si>
    <t>58A765C0306F45B1924EE422865CE6</t>
  </si>
  <si>
    <t>010358A765C0306F45B1924EE422865CE6</t>
  </si>
  <si>
    <t>STP케이블</t>
  </si>
  <si>
    <t>58A765C0306F45B1924EE422865CD6</t>
  </si>
  <si>
    <t>010358A765C0306F45B1924EE422865CD6</t>
  </si>
  <si>
    <t>너스쿨설비</t>
  </si>
  <si>
    <t>식</t>
  </si>
  <si>
    <t>58A025528A653A6C97E0F656F694FC469AED30</t>
  </si>
  <si>
    <t>010358A025528A653A6C97E0F656F694FC469AED30</t>
  </si>
  <si>
    <t>4.철거설비공사</t>
  </si>
  <si>
    <t>0104</t>
  </si>
  <si>
    <t>철거 _ 통신 수구</t>
  </si>
  <si>
    <t>59BC05BCDA67424F9E0CC9EAC65056</t>
  </si>
  <si>
    <t>010459BC05BCDA67424F9E0CC9EAC65056</t>
  </si>
  <si>
    <t>철거 _ TV 수구</t>
  </si>
  <si>
    <t>59BC05BCDA67424F9E0CC9EAC65066</t>
  </si>
  <si>
    <t>010459BC05BCDA67424F9E0CC9EAC65066</t>
  </si>
  <si>
    <t>철거 _ MIC JACK BOX</t>
  </si>
  <si>
    <t>59BC05BCDA67424F9E0CC9EAC65076</t>
  </si>
  <si>
    <t>010459BC05BCDA67424F9E0CC9EAC65076</t>
  </si>
  <si>
    <t>철거 _ 천장형 스피커</t>
  </si>
  <si>
    <t>59BC05BCDA67424F9E0CC9EAC65006</t>
  </si>
  <si>
    <t>010459BC05BCDA67424F9E0CC9EAC65006</t>
  </si>
  <si>
    <t>철거 _ 음량조절기</t>
  </si>
  <si>
    <t>59BC05BCDA67424F9E0CC9EAC65016</t>
  </si>
  <si>
    <t>010459BC05BCDA67424F9E0CC9EAC65016</t>
  </si>
  <si>
    <t>비      고</t>
  </si>
  <si>
    <t>일위대가</t>
  </si>
  <si>
    <t>59BC05BE8662254D9A3196BFA6DEF6592585CA6C62A21E9BF28715864C4746A92D15</t>
  </si>
  <si>
    <t>59BC05BE8E678C9E993062790660E6592585CA6C62A21E9BF28715864C4746A92D15</t>
  </si>
  <si>
    <t>59BC05BCDA67424F9E0B22A1762526592585CA6C62A21E9BF28715864C4746A92D14</t>
  </si>
  <si>
    <t>59BC05BCDA67424F9E0B22A1762526592585CA6C62A21E9BF662E406D5F7D6F86041</t>
  </si>
  <si>
    <t>59BC05BCDA67424F9E0CC9EAC65056592585CA6C62A21E9BF28715864C4746A92D15</t>
  </si>
  <si>
    <t>59BC05BCDA67424F9E0CC9EAC65066592585CA6C62A21E9BF28715864C4746A92D15</t>
  </si>
  <si>
    <t>59BC05BCDA67424F9E0CC9EAC65076592585CA6C62A21E9BF28715864C4746A92D14</t>
  </si>
  <si>
    <t>59BC05BCDA67424F9E0CC9EAC65006592585CA6C62A21E9BF28715864C4746A92D14</t>
  </si>
  <si>
    <t>59BC05BCDA67424F9E0CC9EAC65016592585CA6C62A21E9BF28715864C4746A92D14</t>
  </si>
  <si>
    <t>59BC05BCD0670D2490567DB076D296592585CA6C62A21E9BF28715864C4746A925DE</t>
  </si>
  <si>
    <t>59BC05BA246837B29092B4D6C68D26592585CA6C62A21E9BF28715864C4746A92D14</t>
  </si>
  <si>
    <t>59BC05BA246837B29092B4D6C68D06592585CA6C62A21E9BF28715864C4746A92D14</t>
  </si>
  <si>
    <t>59BC05BA246837B29092B4D6C68D66592585CA6C62A21E9BF28715864C4746A92D14</t>
  </si>
  <si>
    <t>59BC05CF3B653EDD94DFB8B2068B46592585CA6C62A21E9BF28715864C4746A92D15</t>
  </si>
  <si>
    <t>59BC05CF3B653E019C0534E73696C6592585CA6C62A21E9BF28715864C4746A92D15</t>
  </si>
  <si>
    <t>59BC05CF3B653E019C06DC3736CD76592585CA6C62A21E9BF28715864C4746A92D15</t>
  </si>
  <si>
    <t>59BC05CF3869E1BB9BF7F23DB67706592585CA6C62A21E9BF28715864C4746A92D15</t>
  </si>
  <si>
    <t>59BC05CF3361D2669CC247D716BED6592585CA6C62A21E9BF28715864C4746A92D15</t>
  </si>
  <si>
    <t>59BC05CF3361D2669CC36EE1E61696592585CA6C62A21E9BF28715864C4746A92D15</t>
  </si>
  <si>
    <t>59BC05CF3361D24B9E66FF9E56AEB6592585CA6C62A21E9BF28715864C4746A92D15</t>
  </si>
  <si>
    <t>59BC05CF3361D24B9E66FF9E56AEA6592585CA6C62A21E9BF28715864C4746A92D15</t>
  </si>
  <si>
    <t>59BC05CF3361D24B9E66FF9E56AED6592585CA6C62A21E9BF28715864C4746A92D15</t>
  </si>
  <si>
    <t>59BC05CF3361D24B9E66FF9E56AEC6592585CA6C62A21E9BF28715864C4746A92D14</t>
  </si>
  <si>
    <t>58A765C0306F45B1924EE422865CE6592585CA6C62A21E9BF28715864C4746A92D1A</t>
  </si>
  <si>
    <t>58A765C0306F45B1924EE422865CD6592585CA6C62A21E9BF28715864C4746A92D1A</t>
  </si>
  <si>
    <t>조달청가격</t>
  </si>
  <si>
    <t>거래가격</t>
  </si>
  <si>
    <t>유통물가</t>
  </si>
  <si>
    <t>물가자료</t>
  </si>
  <si>
    <t>조사가격</t>
  </si>
  <si>
    <t>적용율(%)</t>
  </si>
  <si>
    <t>소수점이하자릿수</t>
  </si>
  <si>
    <t>일위대가 코드</t>
  </si>
  <si>
    <t>1종금속제가요전선관  16mm, 비방수  (호표 13)</t>
  </si>
  <si>
    <t xml:space="preserve">      통신내선공</t>
  </si>
  <si>
    <t>나사없는전선관  E19  (호표 1)</t>
  </si>
  <si>
    <t>나사없는전선관 지지행거(단독)  E19  (호표 14)</t>
  </si>
  <si>
    <t>전선관지지행거(천장)  W:200  (호표 15)</t>
  </si>
  <si>
    <t>아우트렛박스  중형 4각 54㎜  (호표 17)</t>
  </si>
  <si>
    <t>풀박스  150*150*100mm  (호표 18)</t>
  </si>
  <si>
    <t>PVC 몰딩  PVC고강도, 39*15mm, 중  (호표 2)</t>
  </si>
  <si>
    <t>450/75OV 저독성난연가교폴리올레핀절연전선(HFIX)  1.38㎜  (호표 16)</t>
  </si>
  <si>
    <t>철거 후 재설치 _ 무선 액세스 포인트 (AP)    (호표 3)</t>
  </si>
  <si>
    <t xml:space="preserve">      통신설비공</t>
  </si>
  <si>
    <t xml:space="preserve">      통신관련산업기사</t>
  </si>
  <si>
    <t>철거 _ 통신 수구    (호표 4)</t>
  </si>
  <si>
    <t>철거 _ TV 수구    (호표 5)</t>
  </si>
  <si>
    <t>철거 _ MIC JACK BOX    (호표 6)</t>
  </si>
  <si>
    <t>철거 _ 천장형 스피커    (호표 7)</t>
  </si>
  <si>
    <t>철거 _ 음량조절기    (호표 8)</t>
  </si>
  <si>
    <t>TV유닛  2방  (호표 19)</t>
  </si>
  <si>
    <t>전화및LAN용 2구 콘센트  MODULAR 8P 2구  (호표 20)</t>
  </si>
  <si>
    <t>전화및LAN용 3구 콘센트  MODULAR 8P 3구  (호표 21)</t>
  </si>
  <si>
    <t>전화및LAN용 4구 콘센트  MODULAR 8P 4구  (호표 22)</t>
  </si>
  <si>
    <t>MIC JACK BOX    (호표 23)</t>
  </si>
  <si>
    <t>배관용 구멍뚫기(손파기)-Con,c  두께 15cm 이하 ∮50mm  (호표 9)</t>
  </si>
  <si>
    <t xml:space="preserve">      특별인부</t>
  </si>
  <si>
    <t>음량조절기(ATT)    (호표 10)</t>
  </si>
  <si>
    <t>음량조절기(ATT) 커버    (호표 11)</t>
  </si>
  <si>
    <t>천장형 스피커  3W  (호표 12)</t>
  </si>
  <si>
    <t>UTP케이블  UTP Cat. 6, 4P  (호표 24)</t>
  </si>
  <si>
    <t xml:space="preserve">      통신케이블공</t>
  </si>
  <si>
    <t>STP케이블  UTP Cat. 6, 4P  (호표 25)</t>
  </si>
  <si>
    <t>계</t>
  </si>
  <si>
    <t>공 사 원 가 계 산 서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</si>
  <si>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</si>
  <si>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</si>
  <si>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</si>
  <si>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</si>
  <si>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</si>
  <si>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</si>
  <si>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</si>
  <si>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</si>
  <si>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</si>
  <si>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</si>
  <si>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</si>
  <si>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</si>
  <si>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</si>
  <si>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</si>
  <si>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</si>
  <si>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</si>
  <si>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</si>
  <si>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</si>
  <si>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</si>
  <si>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17.5%</t>
  </si>
  <si>
    <t>BS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</si>
  <si>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</si>
  <si>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</si>
  <si>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</si>
  <si>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</si>
  <si>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</si>
  <si>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</si>
  <si>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</si>
  <si>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</si>
  <si>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</si>
  <si>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</si>
  <si>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</si>
  <si>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</si>
  <si>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CB</t>
  </si>
  <si>
    <t>노인장기요양보험료</t>
  </si>
  <si>
    <t>건강보험료 * 13.14%</t>
  </si>
  <si>
    <t>CA</t>
  </si>
  <si>
    <t>산업안전보건관리비</t>
  </si>
  <si>
    <t>(재료비+직노) * 3.11%</t>
  </si>
  <si>
    <t>CG</t>
  </si>
  <si>
    <t>기   타    경   비</t>
  </si>
  <si>
    <t>(재료비+노무비) * 5%</t>
  </si>
  <si>
    <t>CM</t>
  </si>
  <si>
    <t>석  면  분  담  금</t>
  </si>
  <si>
    <t>노무비 * 0.006%</t>
  </si>
  <si>
    <t>CN</t>
  </si>
  <si>
    <t>임 금 채 권 부 담 금</t>
  </si>
  <si>
    <t>노무비 * 0.09%</t>
  </si>
  <si>
    <t>CS</t>
  </si>
  <si>
    <t>S1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</si>
  <si>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</si>
  <si>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</si>
  <si>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</si>
  <si>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</si>
  <si>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</si>
  <si>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</si>
  <si>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</si>
  <si>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</si>
  <si>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</si>
  <si>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</si>
  <si>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</si>
  <si>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</si>
  <si>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</si>
  <si>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</si>
  <si>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</si>
  <si>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</si>
  <si>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</si>
  <si>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D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</si>
  <si>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</si>
  <si>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</si>
  <si>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</si>
  <si>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</si>
  <si>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</si>
  <si>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</si>
  <si>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</si>
  <si>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</si>
  <si>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</si>
  <si>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</si>
  <si>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</si>
  <si>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</si>
  <si>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</si>
  <si>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</si>
  <si>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</si>
  <si>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</si>
  <si>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</si>
  <si>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</si>
  <si>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</si>
  <si>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A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</si>
  <si>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</si>
  <si>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</si>
  <si>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</si>
  <si>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</si>
  <si>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</si>
  <si>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</si>
  <si>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</si>
  <si>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코드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</si>
  <si>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</si>
  <si>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</si>
  <si>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</si>
  <si>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</si>
  <si>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</si>
  <si>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</si>
  <si>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</si>
  <si>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</si>
  <si>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</si>
  <si>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...</t>
  </si>
  <si>
    <t>공사명 : 노후 실습공간(71, 85병동) 개선공사(통신설비)</t>
    <phoneticPr fontId="1" type="noConversion"/>
  </si>
  <si>
    <t>[ 노후 실습공간(71, 85병동) 개선공사(통신설비)) ]</t>
    <phoneticPr fontId="1" type="noConversion"/>
  </si>
  <si>
    <t>노후 실습공간(71, 85병동) 개선공사(통신설비)</t>
    <phoneticPr fontId="1" type="noConversion"/>
  </si>
  <si>
    <t>[ 노후 실습공간(71, 85병동) 개선공사(통신설비) 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</si>
</sst>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topLeftCell="B1" workbookViewId="0">
      <selection activeCell="F12" sqref="F12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18" t="s">
        <v>245</v>
      </c>
      <c r="C1" s="18"/>
      <c r="D1" s="18"/>
      <c r="E1" s="18"/>
      <c r="F1" s="18"/>
      <c r="G1" s="18"/>
    </row>
    <row r="2" spans="1:7" ht="21.95" customHeight="1" x14ac:dyDescent="0.3">
      <c r="B2" s="19" t="s">
        <v>352</v>
      </c>
      <c r="C2" s="19"/>
      <c r="D2" s="19"/>
      <c r="E2" s="19"/>
      <c r="F2" s="20"/>
      <c r="G2" s="20"/>
    </row>
    <row r="3" spans="1:7" ht="21.95" customHeight="1" x14ac:dyDescent="0.3">
      <c r="B3" s="21" t="s">
        <v>246</v>
      </c>
      <c r="C3" s="22"/>
      <c r="D3" s="22"/>
      <c r="E3" s="17" t="s">
        <v>247</v>
      </c>
      <c r="F3" s="17" t="s">
        <v>248</v>
      </c>
      <c r="G3" s="17" t="s">
        <v>179</v>
      </c>
    </row>
    <row r="4" spans="1:7" ht="21.95" customHeight="1" x14ac:dyDescent="0.3">
      <c r="A4" s="1" t="s">
        <v>253</v>
      </c>
      <c r="B4" s="23" t="s">
        <v>249</v>
      </c>
      <c r="C4" s="23" t="s">
        <v>250</v>
      </c>
      <c r="D4" s="17" t="s">
        <v>254</v>
      </c>
      <c r="E4" s="15">
        <f>TRUNC(공종별집계표!F5, 0)</f>
        <v>0</v>
      </c>
      <c r="F4" s="13" t="s">
        <v>50</v>
      </c>
      <c r="G4" s="13" t="s">
        <v>50</v>
      </c>
    </row>
    <row r="5" spans="1:7" ht="21.95" customHeight="1" x14ac:dyDescent="0.3">
      <c r="A5" s="1" t="s">
        <v>255</v>
      </c>
      <c r="B5" s="23"/>
      <c r="C5" s="23"/>
      <c r="D5" s="17" t="s">
        <v>256</v>
      </c>
      <c r="E5" s="15">
        <v>0</v>
      </c>
      <c r="F5" s="13" t="s">
        <v>50</v>
      </c>
      <c r="G5" s="13" t="s">
        <v>50</v>
      </c>
    </row>
    <row r="6" spans="1:7" ht="21.95" customHeight="1" x14ac:dyDescent="0.3">
      <c r="A6" s="1" t="s">
        <v>257</v>
      </c>
      <c r="B6" s="23"/>
      <c r="C6" s="23"/>
      <c r="D6" s="17" t="s">
        <v>258</v>
      </c>
      <c r="E6" s="15">
        <v>0</v>
      </c>
      <c r="F6" s="13" t="s">
        <v>50</v>
      </c>
      <c r="G6" s="13" t="s">
        <v>50</v>
      </c>
    </row>
    <row r="7" spans="1:7" ht="21.95" customHeight="1" x14ac:dyDescent="0.3">
      <c r="A7" s="1" t="s">
        <v>259</v>
      </c>
      <c r="B7" s="23"/>
      <c r="C7" s="23"/>
      <c r="D7" s="17" t="s">
        <v>260</v>
      </c>
      <c r="E7" s="15">
        <f>TRUNC(E4+E5-E6, 0)</f>
        <v>0</v>
      </c>
      <c r="F7" s="13" t="s">
        <v>50</v>
      </c>
      <c r="G7" s="13" t="s">
        <v>50</v>
      </c>
    </row>
    <row r="8" spans="1:7" ht="21.95" customHeight="1" x14ac:dyDescent="0.3">
      <c r="A8" s="1" t="s">
        <v>261</v>
      </c>
      <c r="B8" s="23"/>
      <c r="C8" s="23" t="s">
        <v>251</v>
      </c>
      <c r="D8" s="17" t="s">
        <v>262</v>
      </c>
      <c r="E8" s="15">
        <f>TRUNC(공종별집계표!H5, 0)</f>
        <v>0</v>
      </c>
      <c r="F8" s="13" t="s">
        <v>50</v>
      </c>
      <c r="G8" s="13" t="s">
        <v>50</v>
      </c>
    </row>
    <row r="9" spans="1:7" ht="21.95" customHeight="1" x14ac:dyDescent="0.3">
      <c r="A9" s="1" t="s">
        <v>263</v>
      </c>
      <c r="B9" s="23"/>
      <c r="C9" s="23"/>
      <c r="D9" s="17" t="s">
        <v>264</v>
      </c>
      <c r="E9" s="15">
        <f>TRUNC(E8*0.175, 0)</f>
        <v>0</v>
      </c>
      <c r="F9" s="13" t="s">
        <v>265</v>
      </c>
      <c r="G9" s="13" t="s">
        <v>50</v>
      </c>
    </row>
    <row r="10" spans="1:7" ht="21.95" customHeight="1" x14ac:dyDescent="0.3">
      <c r="A10" s="1" t="s">
        <v>266</v>
      </c>
      <c r="B10" s="23"/>
      <c r="C10" s="23"/>
      <c r="D10" s="17" t="s">
        <v>260</v>
      </c>
      <c r="E10" s="15">
        <f>TRUNC(E8+E9, 0)</f>
        <v>0</v>
      </c>
      <c r="F10" s="13" t="s">
        <v>50</v>
      </c>
      <c r="G10" s="13" t="s">
        <v>50</v>
      </c>
    </row>
    <row r="11" spans="1:7" ht="21.95" customHeight="1" x14ac:dyDescent="0.3">
      <c r="A11" s="1" t="s">
        <v>267</v>
      </c>
      <c r="B11" s="23"/>
      <c r="C11" s="23" t="s">
        <v>252</v>
      </c>
      <c r="D11" s="17" t="s">
        <v>268</v>
      </c>
      <c r="E11" s="15">
        <f>TRUNC(E10*0.0356, 0)</f>
        <v>0</v>
      </c>
      <c r="F11" s="13" t="s">
        <v>269</v>
      </c>
      <c r="G11" s="13" t="s">
        <v>50</v>
      </c>
    </row>
    <row r="12" spans="1:7" ht="21.95" customHeight="1" x14ac:dyDescent="0.3">
      <c r="A12" s="1" t="s">
        <v>270</v>
      </c>
      <c r="B12" s="23"/>
      <c r="C12" s="23"/>
      <c r="D12" s="17" t="s">
        <v>271</v>
      </c>
      <c r="E12" s="15">
        <f>TRUNC(E10*0.0101, 0)</f>
        <v>0</v>
      </c>
      <c r="F12" s="13" t="s">
        <v>272</v>
      </c>
      <c r="G12" s="13" t="s">
        <v>50</v>
      </c>
    </row>
    <row r="13" spans="1:7" ht="21.95" customHeight="1" x14ac:dyDescent="0.3">
      <c r="A13" s="1" t="s">
        <v>273</v>
      </c>
      <c r="B13" s="23"/>
      <c r="C13" s="23"/>
      <c r="D13" s="17" t="s">
        <v>274</v>
      </c>
      <c r="E13" s="15">
        <f>TRUNC(E8*0.03595, 0)</f>
        <v>0</v>
      </c>
      <c r="F13" s="13" t="s">
        <v>275</v>
      </c>
      <c r="G13" s="13" t="s">
        <v>50</v>
      </c>
    </row>
    <row r="14" spans="1:7" ht="21.95" customHeight="1" x14ac:dyDescent="0.3">
      <c r="A14" s="1" t="s">
        <v>276</v>
      </c>
      <c r="B14" s="23"/>
      <c r="C14" s="23"/>
      <c r="D14" s="17" t="s">
        <v>277</v>
      </c>
      <c r="E14" s="15">
        <f>TRUNC(E8*0.0475, 0)</f>
        <v>0</v>
      </c>
      <c r="F14" s="13" t="s">
        <v>278</v>
      </c>
      <c r="G14" s="13" t="s">
        <v>50</v>
      </c>
    </row>
    <row r="15" spans="1:7" ht="21.95" customHeight="1" x14ac:dyDescent="0.3">
      <c r="A15" s="1" t="s">
        <v>279</v>
      </c>
      <c r="B15" s="23"/>
      <c r="C15" s="23"/>
      <c r="D15" s="17" t="s">
        <v>280</v>
      </c>
      <c r="E15" s="15">
        <f>TRUNC(E13*0.1314, 0)</f>
        <v>0</v>
      </c>
      <c r="F15" s="13" t="s">
        <v>281</v>
      </c>
      <c r="G15" s="13" t="s">
        <v>50</v>
      </c>
    </row>
    <row r="16" spans="1:7" ht="21.95" customHeight="1" x14ac:dyDescent="0.3">
      <c r="A16" s="1" t="s">
        <v>282</v>
      </c>
      <c r="B16" s="23"/>
      <c r="C16" s="23"/>
      <c r="D16" s="17" t="s">
        <v>283</v>
      </c>
      <c r="E16" s="15">
        <f>TRUNC((E7+E8)*0.0311, 0)</f>
        <v>0</v>
      </c>
      <c r="F16" s="13" t="s">
        <v>284</v>
      </c>
      <c r="G16" s="13" t="s">
        <v>50</v>
      </c>
    </row>
    <row r="17" spans="1:7" ht="21.95" customHeight="1" x14ac:dyDescent="0.3">
      <c r="A17" s="1" t="s">
        <v>285</v>
      </c>
      <c r="B17" s="23"/>
      <c r="C17" s="23"/>
      <c r="D17" s="17" t="s">
        <v>286</v>
      </c>
      <c r="E17" s="15"/>
      <c r="F17" s="13" t="s">
        <v>287</v>
      </c>
      <c r="G17" s="13" t="s">
        <v>50</v>
      </c>
    </row>
    <row r="18" spans="1:7" ht="21.95" customHeight="1" x14ac:dyDescent="0.3">
      <c r="A18" s="1" t="s">
        <v>288</v>
      </c>
      <c r="B18" s="23"/>
      <c r="C18" s="23"/>
      <c r="D18" s="17" t="s">
        <v>289</v>
      </c>
      <c r="E18" s="15"/>
      <c r="F18" s="13" t="s">
        <v>290</v>
      </c>
      <c r="G18" s="13" t="s">
        <v>50</v>
      </c>
    </row>
    <row r="19" spans="1:7" ht="21.95" customHeight="1" x14ac:dyDescent="0.3">
      <c r="A19" s="1" t="s">
        <v>291</v>
      </c>
      <c r="B19" s="23"/>
      <c r="C19" s="23"/>
      <c r="D19" s="17" t="s">
        <v>292</v>
      </c>
      <c r="E19" s="15"/>
      <c r="F19" s="13" t="s">
        <v>293</v>
      </c>
      <c r="G19" s="13" t="s">
        <v>50</v>
      </c>
    </row>
    <row r="20" spans="1:7" ht="21.95" customHeight="1" x14ac:dyDescent="0.3">
      <c r="A20" s="1" t="s">
        <v>294</v>
      </c>
      <c r="B20" s="23"/>
      <c r="C20" s="23"/>
      <c r="D20" s="17" t="s">
        <v>260</v>
      </c>
      <c r="E20" s="15"/>
      <c r="F20" s="13" t="s">
        <v>50</v>
      </c>
      <c r="G20" s="13" t="s">
        <v>50</v>
      </c>
    </row>
    <row r="21" spans="1:7" ht="21.95" customHeight="1" x14ac:dyDescent="0.3">
      <c r="A21" s="1" t="s">
        <v>295</v>
      </c>
      <c r="B21" s="22" t="s">
        <v>244</v>
      </c>
      <c r="C21" s="22"/>
      <c r="D21" s="22"/>
      <c r="E21" s="15"/>
      <c r="F21" s="13" t="s">
        <v>50</v>
      </c>
      <c r="G21" s="13" t="s">
        <v>50</v>
      </c>
    </row>
    <row r="22" spans="1:7" ht="21.95" customHeight="1" x14ac:dyDescent="0.3">
      <c r="A22" s="1" t="s">
        <v>296</v>
      </c>
      <c r="B22" s="22" t="s">
        <v>297</v>
      </c>
      <c r="C22" s="22"/>
      <c r="D22" s="22"/>
      <c r="E22" s="15"/>
      <c r="F22" s="13" t="s">
        <v>298</v>
      </c>
      <c r="G22" s="13" t="s">
        <v>50</v>
      </c>
    </row>
    <row r="23" spans="1:7" ht="21.95" customHeight="1" x14ac:dyDescent="0.3">
      <c r="A23" s="1" t="s">
        <v>299</v>
      </c>
      <c r="B23" s="22" t="s">
        <v>300</v>
      </c>
      <c r="C23" s="22"/>
      <c r="D23" s="22"/>
      <c r="E23" s="15"/>
      <c r="F23" s="13" t="s">
        <v>301</v>
      </c>
      <c r="G23" s="13" t="s">
        <v>50</v>
      </c>
    </row>
    <row r="24" spans="1:7" ht="21.95" customHeight="1" x14ac:dyDescent="0.3">
      <c r="A24" s="1" t="s">
        <v>302</v>
      </c>
      <c r="B24" s="22" t="s">
        <v>303</v>
      </c>
      <c r="C24" s="22"/>
      <c r="D24" s="22"/>
      <c r="E24" s="15"/>
      <c r="F24" s="13" t="s">
        <v>50</v>
      </c>
      <c r="G24" s="13" t="s">
        <v>50</v>
      </c>
    </row>
    <row r="25" spans="1:7" ht="21.95" customHeight="1" x14ac:dyDescent="0.3">
      <c r="A25" s="1" t="s">
        <v>304</v>
      </c>
      <c r="B25" s="22" t="s">
        <v>305</v>
      </c>
      <c r="C25" s="22"/>
      <c r="D25" s="22"/>
      <c r="E25" s="15"/>
      <c r="F25" s="13" t="s">
        <v>306</v>
      </c>
      <c r="G25" s="13" t="s">
        <v>50</v>
      </c>
    </row>
    <row r="26" spans="1:7" ht="21.95" customHeight="1" x14ac:dyDescent="0.3">
      <c r="A26" s="1" t="s">
        <v>307</v>
      </c>
      <c r="B26" s="22" t="s">
        <v>308</v>
      </c>
      <c r="C26" s="22"/>
      <c r="D26" s="22"/>
      <c r="E26" s="15"/>
      <c r="F26" s="13" t="s">
        <v>50</v>
      </c>
      <c r="G26" s="13" t="s">
        <v>50</v>
      </c>
    </row>
    <row r="27" spans="1:7" ht="21.95" customHeight="1" x14ac:dyDescent="0.3">
      <c r="A27" s="1" t="s">
        <v>309</v>
      </c>
      <c r="B27" s="22" t="s">
        <v>310</v>
      </c>
      <c r="C27" s="22"/>
      <c r="D27" s="22"/>
      <c r="E27" s="15"/>
      <c r="F27" s="13" t="s">
        <v>50</v>
      </c>
      <c r="G27" s="13" t="s">
        <v>50</v>
      </c>
    </row>
  </sheetData>
  <mergeCells count="15">
    <mergeCell ref="B27:D27"/>
    <mergeCell ref="B21:D21"/>
    <mergeCell ref="B22:D22"/>
    <mergeCell ref="B23:D23"/>
    <mergeCell ref="B24:D24"/>
    <mergeCell ref="B25:D25"/>
    <mergeCell ref="B26:D26"/>
    <mergeCell ref="B1:G1"/>
    <mergeCell ref="B2:E2"/>
    <mergeCell ref="F2:G2"/>
    <mergeCell ref="B3:D3"/>
    <mergeCell ref="B4:B20"/>
    <mergeCell ref="C4:C7"/>
    <mergeCell ref="C8:C10"/>
    <mergeCell ref="C11:C20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27"/>
  <sheetViews>
    <sheetView workbookViewId="0">
      <selection activeCell="A8" sqref="A8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353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24" t="s">
        <v>1</v>
      </c>
      <c r="B3" s="24" t="s">
        <v>2</v>
      </c>
      <c r="C3" s="24" t="s">
        <v>3</v>
      </c>
      <c r="D3" s="24" t="s">
        <v>4</v>
      </c>
      <c r="E3" s="24" t="s">
        <v>5</v>
      </c>
      <c r="F3" s="24"/>
      <c r="G3" s="24" t="s">
        <v>8</v>
      </c>
      <c r="H3" s="24"/>
      <c r="I3" s="24" t="s">
        <v>9</v>
      </c>
      <c r="J3" s="24"/>
      <c r="K3" s="24" t="s">
        <v>10</v>
      </c>
      <c r="L3" s="24"/>
      <c r="M3" s="24" t="s">
        <v>11</v>
      </c>
      <c r="N3" s="26" t="s">
        <v>12</v>
      </c>
      <c r="O3" s="26" t="s">
        <v>13</v>
      </c>
      <c r="P3" s="26" t="s">
        <v>14</v>
      </c>
      <c r="Q3" s="26" t="s">
        <v>15</v>
      </c>
      <c r="R3" s="26" t="s">
        <v>16</v>
      </c>
      <c r="S3" s="26" t="s">
        <v>17</v>
      </c>
      <c r="T3" s="26" t="s">
        <v>18</v>
      </c>
    </row>
    <row r="4" spans="1:20" ht="30" customHeight="1" x14ac:dyDescent="0.3">
      <c r="A4" s="25"/>
      <c r="B4" s="25"/>
      <c r="C4" s="25"/>
      <c r="D4" s="25"/>
      <c r="E4" s="12" t="s">
        <v>6</v>
      </c>
      <c r="F4" s="12" t="s">
        <v>7</v>
      </c>
      <c r="G4" s="12" t="s">
        <v>6</v>
      </c>
      <c r="H4" s="12" t="s">
        <v>7</v>
      </c>
      <c r="I4" s="12" t="s">
        <v>6</v>
      </c>
      <c r="J4" s="12" t="s">
        <v>7</v>
      </c>
      <c r="K4" s="12" t="s">
        <v>6</v>
      </c>
      <c r="L4" s="12" t="s">
        <v>7</v>
      </c>
      <c r="M4" s="25"/>
      <c r="N4" s="26"/>
      <c r="O4" s="26"/>
      <c r="P4" s="26"/>
      <c r="Q4" s="26"/>
      <c r="R4" s="26"/>
      <c r="S4" s="26"/>
      <c r="T4" s="26"/>
    </row>
    <row r="5" spans="1:20" ht="30" customHeight="1" x14ac:dyDescent="0.3">
      <c r="A5" s="13" t="s">
        <v>354</v>
      </c>
      <c r="B5" s="13" t="s">
        <v>50</v>
      </c>
      <c r="C5" s="13" t="s">
        <v>50</v>
      </c>
      <c r="D5" s="14">
        <v>1</v>
      </c>
      <c r="E5" s="15">
        <f>F6+F7+F8+F9</f>
        <v>0</v>
      </c>
      <c r="F5" s="15">
        <f>E5*D5</f>
        <v>0</v>
      </c>
      <c r="G5" s="15">
        <f>H6+H7+H8+H9</f>
        <v>0</v>
      </c>
      <c r="H5" s="15">
        <f>G5*D5</f>
        <v>0</v>
      </c>
      <c r="I5" s="15">
        <f>J6+J7+J8+J9</f>
        <v>0</v>
      </c>
      <c r="J5" s="15">
        <f>I5*D5</f>
        <v>0</v>
      </c>
      <c r="K5" s="15">
        <f t="shared" ref="K5:L9" si="0">E5+G5+I5</f>
        <v>0</v>
      </c>
      <c r="L5" s="15">
        <f t="shared" si="0"/>
        <v>0</v>
      </c>
      <c r="M5" s="13" t="s">
        <v>50</v>
      </c>
      <c r="N5" s="2" t="s">
        <v>51</v>
      </c>
      <c r="O5" s="2" t="s">
        <v>50</v>
      </c>
      <c r="P5" s="2" t="s">
        <v>50</v>
      </c>
      <c r="Q5" s="2" t="s">
        <v>50</v>
      </c>
      <c r="R5" s="3">
        <v>1</v>
      </c>
      <c r="S5" s="2" t="s">
        <v>50</v>
      </c>
      <c r="T5" s="11"/>
    </row>
    <row r="6" spans="1:20" ht="30" customHeight="1" x14ac:dyDescent="0.3">
      <c r="A6" s="13" t="s">
        <v>52</v>
      </c>
      <c r="B6" s="13" t="s">
        <v>50</v>
      </c>
      <c r="C6" s="13" t="s">
        <v>50</v>
      </c>
      <c r="D6" s="14">
        <v>1</v>
      </c>
      <c r="E6" s="15">
        <f>공종별내역서!F27</f>
        <v>0</v>
      </c>
      <c r="F6" s="15">
        <f>E6*D6</f>
        <v>0</v>
      </c>
      <c r="G6" s="15">
        <f>공종별내역서!H27</f>
        <v>0</v>
      </c>
      <c r="H6" s="15">
        <f>G6*D6</f>
        <v>0</v>
      </c>
      <c r="I6" s="15">
        <f>공종별내역서!J27</f>
        <v>0</v>
      </c>
      <c r="J6" s="15">
        <f>I6*D6</f>
        <v>0</v>
      </c>
      <c r="K6" s="15">
        <f t="shared" si="0"/>
        <v>0</v>
      </c>
      <c r="L6" s="15">
        <f t="shared" si="0"/>
        <v>0</v>
      </c>
      <c r="M6" s="13" t="s">
        <v>50</v>
      </c>
      <c r="N6" s="2" t="s">
        <v>53</v>
      </c>
      <c r="O6" s="2" t="s">
        <v>50</v>
      </c>
      <c r="P6" s="2" t="s">
        <v>51</v>
      </c>
      <c r="Q6" s="2" t="s">
        <v>50</v>
      </c>
      <c r="R6" s="3">
        <v>2</v>
      </c>
      <c r="S6" s="2" t="s">
        <v>50</v>
      </c>
      <c r="T6" s="11"/>
    </row>
    <row r="7" spans="1:20" ht="30" customHeight="1" x14ac:dyDescent="0.3">
      <c r="A7" s="13" t="s">
        <v>81</v>
      </c>
      <c r="B7" s="13" t="s">
        <v>50</v>
      </c>
      <c r="C7" s="13" t="s">
        <v>50</v>
      </c>
      <c r="D7" s="14">
        <v>1</v>
      </c>
      <c r="E7" s="15">
        <f>공종별내역서!F51</f>
        <v>0</v>
      </c>
      <c r="F7" s="15">
        <f>E7*D7</f>
        <v>0</v>
      </c>
      <c r="G7" s="15">
        <f>공종별내역서!H51</f>
        <v>0</v>
      </c>
      <c r="H7" s="15">
        <f>G7*D7</f>
        <v>0</v>
      </c>
      <c r="I7" s="15">
        <f>공종별내역서!J51</f>
        <v>0</v>
      </c>
      <c r="J7" s="15">
        <f>I7*D7</f>
        <v>0</v>
      </c>
      <c r="K7" s="15">
        <f t="shared" si="0"/>
        <v>0</v>
      </c>
      <c r="L7" s="15">
        <f t="shared" si="0"/>
        <v>0</v>
      </c>
      <c r="M7" s="13" t="s">
        <v>50</v>
      </c>
      <c r="N7" s="2" t="s">
        <v>82</v>
      </c>
      <c r="O7" s="2" t="s">
        <v>50</v>
      </c>
      <c r="P7" s="2" t="s">
        <v>51</v>
      </c>
      <c r="Q7" s="2" t="s">
        <v>50</v>
      </c>
      <c r="R7" s="3">
        <v>2</v>
      </c>
      <c r="S7" s="2" t="s">
        <v>50</v>
      </c>
      <c r="T7" s="11"/>
    </row>
    <row r="8" spans="1:20" ht="30" customHeight="1" x14ac:dyDescent="0.3">
      <c r="A8" s="13" t="s">
        <v>127</v>
      </c>
      <c r="B8" s="13" t="s">
        <v>50</v>
      </c>
      <c r="C8" s="13" t="s">
        <v>50</v>
      </c>
      <c r="D8" s="14">
        <v>1</v>
      </c>
      <c r="E8" s="15">
        <f>공종별내역서!F75</f>
        <v>0</v>
      </c>
      <c r="F8" s="15">
        <f>E8*D8</f>
        <v>0</v>
      </c>
      <c r="G8" s="15">
        <f>공종별내역서!H75</f>
        <v>0</v>
      </c>
      <c r="H8" s="15">
        <f>G8*D8</f>
        <v>0</v>
      </c>
      <c r="I8" s="15">
        <f>공종별내역서!J75</f>
        <v>0</v>
      </c>
      <c r="J8" s="15">
        <f>I8*D8</f>
        <v>0</v>
      </c>
      <c r="K8" s="15">
        <f t="shared" si="0"/>
        <v>0</v>
      </c>
      <c r="L8" s="15">
        <f t="shared" si="0"/>
        <v>0</v>
      </c>
      <c r="M8" s="13" t="s">
        <v>50</v>
      </c>
      <c r="N8" s="2" t="s">
        <v>128</v>
      </c>
      <c r="O8" s="2" t="s">
        <v>50</v>
      </c>
      <c r="P8" s="2" t="s">
        <v>51</v>
      </c>
      <c r="Q8" s="2" t="s">
        <v>50</v>
      </c>
      <c r="R8" s="3">
        <v>2</v>
      </c>
      <c r="S8" s="2" t="s">
        <v>50</v>
      </c>
      <c r="T8" s="11"/>
    </row>
    <row r="9" spans="1:20" ht="30" customHeight="1" x14ac:dyDescent="0.3">
      <c r="A9" s="13" t="s">
        <v>162</v>
      </c>
      <c r="B9" s="13" t="s">
        <v>50</v>
      </c>
      <c r="C9" s="13" t="s">
        <v>50</v>
      </c>
      <c r="D9" s="14">
        <v>1</v>
      </c>
      <c r="E9" s="15">
        <f>공종별내역서!F99</f>
        <v>0</v>
      </c>
      <c r="F9" s="15">
        <f>E9*D9</f>
        <v>0</v>
      </c>
      <c r="G9" s="15">
        <f>공종별내역서!H99</f>
        <v>0</v>
      </c>
      <c r="H9" s="15">
        <f>G9*D9</f>
        <v>0</v>
      </c>
      <c r="I9" s="15">
        <f>공종별내역서!J99</f>
        <v>0</v>
      </c>
      <c r="J9" s="15">
        <f>I9*D9</f>
        <v>0</v>
      </c>
      <c r="K9" s="15">
        <f t="shared" si="0"/>
        <v>0</v>
      </c>
      <c r="L9" s="15">
        <f t="shared" si="0"/>
        <v>0</v>
      </c>
      <c r="M9" s="13" t="s">
        <v>50</v>
      </c>
      <c r="N9" s="2" t="s">
        <v>163</v>
      </c>
      <c r="O9" s="2" t="s">
        <v>50</v>
      </c>
      <c r="P9" s="2" t="s">
        <v>51</v>
      </c>
      <c r="Q9" s="2" t="s">
        <v>50</v>
      </c>
      <c r="R9" s="3">
        <v>2</v>
      </c>
      <c r="S9" s="2" t="s">
        <v>50</v>
      </c>
      <c r="T9" s="11"/>
    </row>
    <row r="10" spans="1:20" ht="30" customHeigh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T10" s="10"/>
    </row>
    <row r="11" spans="1:20" ht="30" customHeigh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T11" s="10"/>
    </row>
    <row r="12" spans="1:20" ht="30" customHeight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T12" s="10"/>
    </row>
    <row r="13" spans="1:20" ht="30" customHeigh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T13" s="10"/>
    </row>
    <row r="14" spans="1:20" ht="30" customHeight="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T14" s="10"/>
    </row>
    <row r="15" spans="1:20" ht="30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T15" s="10"/>
    </row>
    <row r="16" spans="1:20" ht="30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T16" s="10"/>
    </row>
    <row r="17" spans="1:20" ht="30" customHeigh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T17" s="10"/>
    </row>
    <row r="18" spans="1:20" ht="30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T18" s="10"/>
    </row>
    <row r="19" spans="1:20" ht="30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T19" s="10"/>
    </row>
    <row r="20" spans="1:20" ht="30" customHeigh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T20" s="10"/>
    </row>
    <row r="21" spans="1:20" ht="30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T21" s="10"/>
    </row>
    <row r="22" spans="1:20" ht="30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T22" s="10"/>
    </row>
    <row r="23" spans="1:20" ht="30" customHeight="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T23" s="10"/>
    </row>
    <row r="24" spans="1:20" ht="30" customHeight="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T24" s="10"/>
    </row>
    <row r="25" spans="1:20" ht="30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 x14ac:dyDescent="0.3">
      <c r="A27" s="13" t="s">
        <v>79</v>
      </c>
      <c r="B27" s="14"/>
      <c r="C27" s="14"/>
      <c r="D27" s="14"/>
      <c r="E27" s="14"/>
      <c r="F27" s="15">
        <f>F5</f>
        <v>0</v>
      </c>
      <c r="G27" s="14"/>
      <c r="H27" s="15">
        <f>H5</f>
        <v>0</v>
      </c>
      <c r="I27" s="14"/>
      <c r="J27" s="15">
        <f>J5</f>
        <v>0</v>
      </c>
      <c r="K27" s="14"/>
      <c r="L27" s="15">
        <f>L5</f>
        <v>0</v>
      </c>
      <c r="M27" s="14"/>
      <c r="T27" s="10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V99"/>
  <sheetViews>
    <sheetView workbookViewId="0">
      <selection activeCell="B13" sqref="B13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355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/>
      <c r="G2" s="24" t="s">
        <v>8</v>
      </c>
      <c r="H2" s="24"/>
      <c r="I2" s="24" t="s">
        <v>9</v>
      </c>
      <c r="J2" s="24"/>
      <c r="K2" s="24" t="s">
        <v>10</v>
      </c>
      <c r="L2" s="24"/>
      <c r="M2" s="24" t="s">
        <v>11</v>
      </c>
      <c r="N2" s="26" t="s">
        <v>19</v>
      </c>
      <c r="O2" s="26" t="s">
        <v>13</v>
      </c>
      <c r="P2" s="26" t="s">
        <v>20</v>
      </c>
      <c r="Q2" s="26" t="s">
        <v>12</v>
      </c>
      <c r="R2" s="26" t="s">
        <v>21</v>
      </c>
      <c r="S2" s="26" t="s">
        <v>22</v>
      </c>
      <c r="T2" s="26" t="s">
        <v>23</v>
      </c>
      <c r="U2" s="26" t="s">
        <v>24</v>
      </c>
      <c r="V2" s="26" t="s">
        <v>25</v>
      </c>
      <c r="W2" s="26" t="s">
        <v>26</v>
      </c>
      <c r="X2" s="26" t="s">
        <v>27</v>
      </c>
      <c r="Y2" s="26" t="s">
        <v>28</v>
      </c>
      <c r="Z2" s="26" t="s">
        <v>29</v>
      </c>
      <c r="AA2" s="26" t="s">
        <v>30</v>
      </c>
      <c r="AB2" s="26" t="s">
        <v>31</v>
      </c>
      <c r="AC2" s="26" t="s">
        <v>32</v>
      </c>
      <c r="AD2" s="26" t="s">
        <v>33</v>
      </c>
      <c r="AE2" s="26" t="s">
        <v>34</v>
      </c>
      <c r="AF2" s="26" t="s">
        <v>35</v>
      </c>
      <c r="AG2" s="26" t="s">
        <v>36</v>
      </c>
      <c r="AH2" s="26" t="s">
        <v>37</v>
      </c>
      <c r="AI2" s="26" t="s">
        <v>38</v>
      </c>
      <c r="AJ2" s="26" t="s">
        <v>39</v>
      </c>
      <c r="AK2" s="26" t="s">
        <v>40</v>
      </c>
      <c r="AL2" s="26" t="s">
        <v>41</v>
      </c>
      <c r="AM2" s="26" t="s">
        <v>42</v>
      </c>
      <c r="AN2" s="26" t="s">
        <v>43</v>
      </c>
      <c r="AO2" s="26" t="s">
        <v>44</v>
      </c>
      <c r="AP2" s="26" t="s">
        <v>45</v>
      </c>
      <c r="AQ2" s="26" t="s">
        <v>46</v>
      </c>
      <c r="AR2" s="26" t="s">
        <v>47</v>
      </c>
      <c r="AS2" s="26" t="s">
        <v>15</v>
      </c>
      <c r="AT2" s="26" t="s">
        <v>16</v>
      </c>
      <c r="AU2" s="26" t="s">
        <v>48</v>
      </c>
      <c r="AV2" s="26" t="s">
        <v>49</v>
      </c>
    </row>
    <row r="3" spans="1:48" ht="30" customHeight="1" x14ac:dyDescent="0.3">
      <c r="A3" s="24"/>
      <c r="B3" s="24"/>
      <c r="C3" s="24"/>
      <c r="D3" s="24"/>
      <c r="E3" s="9" t="s">
        <v>6</v>
      </c>
      <c r="F3" s="9" t="s">
        <v>7</v>
      </c>
      <c r="G3" s="9" t="s">
        <v>6</v>
      </c>
      <c r="H3" s="9" t="s">
        <v>7</v>
      </c>
      <c r="I3" s="9" t="s">
        <v>6</v>
      </c>
      <c r="J3" s="9" t="s">
        <v>7</v>
      </c>
      <c r="K3" s="9" t="s">
        <v>6</v>
      </c>
      <c r="L3" s="9" t="s">
        <v>7</v>
      </c>
      <c r="M3" s="24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</row>
    <row r="4" spans="1:48" ht="30" customHeight="1" x14ac:dyDescent="0.3">
      <c r="A4" s="16" t="s">
        <v>52</v>
      </c>
      <c r="B4" s="16" t="s">
        <v>50</v>
      </c>
      <c r="C4" s="14"/>
      <c r="D4" s="14"/>
      <c r="E4" s="15"/>
      <c r="F4" s="15"/>
      <c r="G4" s="15"/>
      <c r="H4" s="15"/>
      <c r="I4" s="15"/>
      <c r="J4" s="15"/>
      <c r="K4" s="15"/>
      <c r="L4" s="15"/>
      <c r="M4" s="14"/>
      <c r="N4" s="3"/>
      <c r="O4" s="3"/>
      <c r="P4" s="3"/>
      <c r="Q4" s="2" t="s">
        <v>53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6" t="s">
        <v>54</v>
      </c>
      <c r="B5" s="16" t="s">
        <v>55</v>
      </c>
      <c r="C5" s="16" t="s">
        <v>56</v>
      </c>
      <c r="D5" s="14">
        <v>29</v>
      </c>
      <c r="E5" s="15"/>
      <c r="F5" s="15"/>
      <c r="G5" s="15"/>
      <c r="H5" s="15"/>
      <c r="I5" s="15"/>
      <c r="J5" s="15"/>
      <c r="K5" s="15"/>
      <c r="L5" s="15"/>
      <c r="M5" s="16"/>
      <c r="N5" s="2" t="s">
        <v>57</v>
      </c>
      <c r="O5" s="2" t="s">
        <v>50</v>
      </c>
      <c r="P5" s="2" t="s">
        <v>50</v>
      </c>
      <c r="Q5" s="2" t="s">
        <v>53</v>
      </c>
      <c r="R5" s="2" t="s">
        <v>58</v>
      </c>
      <c r="S5" s="2" t="s">
        <v>59</v>
      </c>
      <c r="T5" s="2" t="s">
        <v>59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50</v>
      </c>
      <c r="AS5" s="2" t="s">
        <v>50</v>
      </c>
      <c r="AT5" s="3"/>
      <c r="AU5" s="2" t="s">
        <v>60</v>
      </c>
      <c r="AV5" s="3">
        <v>6</v>
      </c>
    </row>
    <row r="6" spans="1:48" ht="30" customHeight="1" x14ac:dyDescent="0.3">
      <c r="A6" s="16" t="s">
        <v>61</v>
      </c>
      <c r="B6" s="16" t="s">
        <v>62</v>
      </c>
      <c r="C6" s="16" t="s">
        <v>56</v>
      </c>
      <c r="D6" s="14">
        <v>38</v>
      </c>
      <c r="E6" s="15"/>
      <c r="F6" s="15"/>
      <c r="G6" s="15"/>
      <c r="H6" s="15"/>
      <c r="I6" s="15"/>
      <c r="J6" s="15"/>
      <c r="K6" s="15"/>
      <c r="L6" s="15"/>
      <c r="M6" s="16"/>
      <c r="N6" s="2" t="s">
        <v>63</v>
      </c>
      <c r="O6" s="2" t="s">
        <v>50</v>
      </c>
      <c r="P6" s="2" t="s">
        <v>50</v>
      </c>
      <c r="Q6" s="2" t="s">
        <v>53</v>
      </c>
      <c r="R6" s="2" t="s">
        <v>58</v>
      </c>
      <c r="S6" s="2" t="s">
        <v>59</v>
      </c>
      <c r="T6" s="2" t="s">
        <v>59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50</v>
      </c>
      <c r="AS6" s="2" t="s">
        <v>50</v>
      </c>
      <c r="AT6" s="3"/>
      <c r="AU6" s="2" t="s">
        <v>64</v>
      </c>
      <c r="AV6" s="3">
        <v>3</v>
      </c>
    </row>
    <row r="7" spans="1:48" ht="30" customHeight="1" x14ac:dyDescent="0.3">
      <c r="A7" s="16" t="s">
        <v>65</v>
      </c>
      <c r="B7" s="16" t="s">
        <v>66</v>
      </c>
      <c r="C7" s="16" t="s">
        <v>56</v>
      </c>
      <c r="D7" s="14">
        <v>1</v>
      </c>
      <c r="E7" s="15"/>
      <c r="F7" s="15"/>
      <c r="G7" s="15"/>
      <c r="H7" s="15"/>
      <c r="I7" s="15"/>
      <c r="J7" s="15"/>
      <c r="K7" s="15"/>
      <c r="L7" s="15"/>
      <c r="M7" s="16"/>
      <c r="N7" s="2" t="s">
        <v>67</v>
      </c>
      <c r="O7" s="2" t="s">
        <v>50</v>
      </c>
      <c r="P7" s="2" t="s">
        <v>50</v>
      </c>
      <c r="Q7" s="2" t="s">
        <v>53</v>
      </c>
      <c r="R7" s="2" t="s">
        <v>58</v>
      </c>
      <c r="S7" s="2" t="s">
        <v>59</v>
      </c>
      <c r="T7" s="2" t="s">
        <v>59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50</v>
      </c>
      <c r="AS7" s="2" t="s">
        <v>50</v>
      </c>
      <c r="AT7" s="3"/>
      <c r="AU7" s="2" t="s">
        <v>68</v>
      </c>
      <c r="AV7" s="3">
        <v>4</v>
      </c>
    </row>
    <row r="8" spans="1:48" ht="30" customHeight="1" x14ac:dyDescent="0.3">
      <c r="A8" s="16" t="s">
        <v>69</v>
      </c>
      <c r="B8" s="16" t="s">
        <v>70</v>
      </c>
      <c r="C8" s="16" t="s">
        <v>56</v>
      </c>
      <c r="D8" s="14">
        <v>1</v>
      </c>
      <c r="E8" s="15"/>
      <c r="F8" s="15"/>
      <c r="G8" s="15"/>
      <c r="H8" s="15"/>
      <c r="I8" s="15"/>
      <c r="J8" s="15"/>
      <c r="K8" s="15"/>
      <c r="L8" s="15"/>
      <c r="M8" s="16"/>
      <c r="N8" s="2" t="s">
        <v>71</v>
      </c>
      <c r="O8" s="2" t="s">
        <v>50</v>
      </c>
      <c r="P8" s="2" t="s">
        <v>50</v>
      </c>
      <c r="Q8" s="2" t="s">
        <v>53</v>
      </c>
      <c r="R8" s="2" t="s">
        <v>58</v>
      </c>
      <c r="S8" s="2" t="s">
        <v>59</v>
      </c>
      <c r="T8" s="2" t="s">
        <v>59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50</v>
      </c>
      <c r="AS8" s="2" t="s">
        <v>50</v>
      </c>
      <c r="AT8" s="3"/>
      <c r="AU8" s="2" t="s">
        <v>72</v>
      </c>
      <c r="AV8" s="3">
        <v>5</v>
      </c>
    </row>
    <row r="9" spans="1:48" ht="30" customHeight="1" x14ac:dyDescent="0.3">
      <c r="A9" s="16" t="s">
        <v>73</v>
      </c>
      <c r="B9" s="16" t="s">
        <v>50</v>
      </c>
      <c r="C9" s="16" t="s">
        <v>56</v>
      </c>
      <c r="D9" s="14">
        <v>1</v>
      </c>
      <c r="E9" s="15"/>
      <c r="F9" s="15"/>
      <c r="G9" s="15"/>
      <c r="H9" s="15"/>
      <c r="I9" s="15"/>
      <c r="J9" s="15"/>
      <c r="K9" s="15"/>
      <c r="L9" s="15"/>
      <c r="M9" s="16"/>
      <c r="N9" s="2" t="s">
        <v>74</v>
      </c>
      <c r="O9" s="2" t="s">
        <v>50</v>
      </c>
      <c r="P9" s="2" t="s">
        <v>50</v>
      </c>
      <c r="Q9" s="2" t="s">
        <v>53</v>
      </c>
      <c r="R9" s="2" t="s">
        <v>58</v>
      </c>
      <c r="S9" s="2" t="s">
        <v>59</v>
      </c>
      <c r="T9" s="2" t="s">
        <v>59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50</v>
      </c>
      <c r="AS9" s="2" t="s">
        <v>50</v>
      </c>
      <c r="AT9" s="3"/>
      <c r="AU9" s="2" t="s">
        <v>75</v>
      </c>
      <c r="AV9" s="3">
        <v>7</v>
      </c>
    </row>
    <row r="10" spans="1:48" ht="30" customHeight="1" x14ac:dyDescent="0.3">
      <c r="A10" s="16" t="s">
        <v>76</v>
      </c>
      <c r="B10" s="16" t="s">
        <v>50</v>
      </c>
      <c r="C10" s="16" t="s">
        <v>56</v>
      </c>
      <c r="D10" s="14">
        <v>2</v>
      </c>
      <c r="E10" s="15"/>
      <c r="F10" s="15"/>
      <c r="G10" s="15"/>
      <c r="H10" s="15"/>
      <c r="I10" s="15"/>
      <c r="J10" s="15"/>
      <c r="K10" s="15"/>
      <c r="L10" s="15"/>
      <c r="M10" s="16"/>
      <c r="N10" s="2" t="s">
        <v>77</v>
      </c>
      <c r="O10" s="2" t="s">
        <v>50</v>
      </c>
      <c r="P10" s="2" t="s">
        <v>50</v>
      </c>
      <c r="Q10" s="2" t="s">
        <v>53</v>
      </c>
      <c r="R10" s="2" t="s">
        <v>58</v>
      </c>
      <c r="S10" s="2" t="s">
        <v>59</v>
      </c>
      <c r="T10" s="2" t="s">
        <v>59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50</v>
      </c>
      <c r="AS10" s="2" t="s">
        <v>50</v>
      </c>
      <c r="AT10" s="3"/>
      <c r="AU10" s="2" t="s">
        <v>78</v>
      </c>
      <c r="AV10" s="3">
        <v>9</v>
      </c>
    </row>
    <row r="11" spans="1:48" ht="30" customHeight="1" x14ac:dyDescent="0.3">
      <c r="A11" s="14"/>
      <c r="B11" s="14"/>
      <c r="C11" s="14"/>
      <c r="D11" s="14"/>
      <c r="E11" s="15"/>
      <c r="F11" s="15"/>
      <c r="G11" s="15"/>
      <c r="H11" s="15"/>
      <c r="I11" s="15"/>
      <c r="J11" s="15"/>
      <c r="K11" s="15"/>
      <c r="L11" s="15"/>
      <c r="M11" s="14"/>
      <c r="Q11" s="1" t="s">
        <v>53</v>
      </c>
    </row>
    <row r="12" spans="1:48" ht="30" customHeight="1" x14ac:dyDescent="0.3">
      <c r="A12" s="14"/>
      <c r="B12" s="14"/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4"/>
      <c r="Q12" s="1" t="s">
        <v>53</v>
      </c>
    </row>
    <row r="13" spans="1:48" ht="30" customHeight="1" x14ac:dyDescent="0.3">
      <c r="A13" s="14"/>
      <c r="B13" s="14"/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4"/>
      <c r="Q13" s="1" t="s">
        <v>53</v>
      </c>
    </row>
    <row r="14" spans="1:48" ht="30" customHeight="1" x14ac:dyDescent="0.3">
      <c r="A14" s="14"/>
      <c r="B14" s="14"/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4"/>
      <c r="Q14" s="1" t="s">
        <v>53</v>
      </c>
    </row>
    <row r="15" spans="1:48" ht="30" customHeight="1" x14ac:dyDescent="0.3">
      <c r="A15" s="14"/>
      <c r="B15" s="14"/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4"/>
      <c r="Q15" s="1" t="s">
        <v>53</v>
      </c>
    </row>
    <row r="16" spans="1:48" ht="30" customHeight="1" x14ac:dyDescent="0.3">
      <c r="A16" s="14"/>
      <c r="B16" s="14"/>
      <c r="C16" s="14"/>
      <c r="D16" s="14"/>
      <c r="E16" s="15"/>
      <c r="F16" s="15"/>
      <c r="G16" s="15"/>
      <c r="H16" s="15"/>
      <c r="I16" s="15"/>
      <c r="J16" s="15"/>
      <c r="K16" s="15"/>
      <c r="L16" s="15"/>
      <c r="M16" s="14"/>
      <c r="Q16" s="1" t="s">
        <v>53</v>
      </c>
    </row>
    <row r="17" spans="1:48" ht="30" customHeight="1" x14ac:dyDescent="0.3">
      <c r="A17" s="14"/>
      <c r="B17" s="14"/>
      <c r="C17" s="14"/>
      <c r="D17" s="14"/>
      <c r="E17" s="15"/>
      <c r="F17" s="15"/>
      <c r="G17" s="15"/>
      <c r="H17" s="15"/>
      <c r="I17" s="15"/>
      <c r="J17" s="15"/>
      <c r="K17" s="15"/>
      <c r="L17" s="15"/>
      <c r="M17" s="14"/>
      <c r="Q17" s="1" t="s">
        <v>53</v>
      </c>
    </row>
    <row r="18" spans="1:48" ht="30" customHeight="1" x14ac:dyDescent="0.3">
      <c r="A18" s="14"/>
      <c r="B18" s="14"/>
      <c r="C18" s="14"/>
      <c r="D18" s="14"/>
      <c r="E18" s="15"/>
      <c r="F18" s="15"/>
      <c r="G18" s="15"/>
      <c r="H18" s="15"/>
      <c r="I18" s="15"/>
      <c r="J18" s="15"/>
      <c r="K18" s="15"/>
      <c r="L18" s="15"/>
      <c r="M18" s="14"/>
      <c r="Q18" s="1" t="s">
        <v>53</v>
      </c>
    </row>
    <row r="19" spans="1:48" ht="30" customHeight="1" x14ac:dyDescent="0.3">
      <c r="A19" s="14"/>
      <c r="B19" s="14"/>
      <c r="C19" s="14"/>
      <c r="D19" s="14"/>
      <c r="E19" s="15"/>
      <c r="F19" s="15"/>
      <c r="G19" s="15"/>
      <c r="H19" s="15"/>
      <c r="I19" s="15"/>
      <c r="J19" s="15"/>
      <c r="K19" s="15"/>
      <c r="L19" s="15"/>
      <c r="M19" s="14"/>
      <c r="Q19" s="1" t="s">
        <v>53</v>
      </c>
    </row>
    <row r="20" spans="1:48" ht="30" customHeight="1" x14ac:dyDescent="0.3">
      <c r="A20" s="14"/>
      <c r="B20" s="14"/>
      <c r="C20" s="14"/>
      <c r="D20" s="14"/>
      <c r="E20" s="15"/>
      <c r="F20" s="15"/>
      <c r="G20" s="15"/>
      <c r="H20" s="15"/>
      <c r="I20" s="15"/>
      <c r="J20" s="15"/>
      <c r="K20" s="15"/>
      <c r="L20" s="15"/>
      <c r="M20" s="14"/>
      <c r="Q20" s="1" t="s">
        <v>53</v>
      </c>
    </row>
    <row r="21" spans="1:48" ht="30" customHeight="1" x14ac:dyDescent="0.3">
      <c r="A21" s="14"/>
      <c r="B21" s="14"/>
      <c r="C21" s="14"/>
      <c r="D21" s="14"/>
      <c r="E21" s="15"/>
      <c r="F21" s="15"/>
      <c r="G21" s="15"/>
      <c r="H21" s="15"/>
      <c r="I21" s="15"/>
      <c r="J21" s="15"/>
      <c r="K21" s="15"/>
      <c r="L21" s="15"/>
      <c r="M21" s="14"/>
      <c r="Q21" s="1" t="s">
        <v>53</v>
      </c>
    </row>
    <row r="22" spans="1:48" ht="30" customHeight="1" x14ac:dyDescent="0.3">
      <c r="A22" s="14"/>
      <c r="B22" s="14"/>
      <c r="C22" s="14"/>
      <c r="D22" s="14"/>
      <c r="E22" s="15"/>
      <c r="F22" s="15"/>
      <c r="G22" s="15"/>
      <c r="H22" s="15"/>
      <c r="I22" s="15"/>
      <c r="J22" s="15"/>
      <c r="K22" s="15"/>
      <c r="L22" s="15"/>
      <c r="M22" s="14"/>
      <c r="Q22" s="1" t="s">
        <v>53</v>
      </c>
    </row>
    <row r="23" spans="1:48" ht="30" customHeight="1" x14ac:dyDescent="0.3">
      <c r="A23" s="14"/>
      <c r="B23" s="14"/>
      <c r="C23" s="14"/>
      <c r="D23" s="14"/>
      <c r="E23" s="15"/>
      <c r="F23" s="15"/>
      <c r="G23" s="15"/>
      <c r="H23" s="15"/>
      <c r="I23" s="15"/>
      <c r="J23" s="15"/>
      <c r="K23" s="15"/>
      <c r="L23" s="15"/>
      <c r="M23" s="14"/>
      <c r="Q23" s="1" t="s">
        <v>53</v>
      </c>
    </row>
    <row r="24" spans="1:48" ht="30" customHeight="1" x14ac:dyDescent="0.3">
      <c r="A24" s="14"/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4"/>
      <c r="Q24" s="1" t="s">
        <v>53</v>
      </c>
    </row>
    <row r="25" spans="1:48" ht="30" customHeight="1" x14ac:dyDescent="0.3">
      <c r="A25" s="14"/>
      <c r="B25" s="14"/>
      <c r="C25" s="14"/>
      <c r="D25" s="14"/>
      <c r="E25" s="15"/>
      <c r="F25" s="15"/>
      <c r="G25" s="15"/>
      <c r="H25" s="15"/>
      <c r="I25" s="15"/>
      <c r="J25" s="15"/>
      <c r="K25" s="15"/>
      <c r="L25" s="15"/>
      <c r="M25" s="14"/>
      <c r="Q25" s="1" t="s">
        <v>53</v>
      </c>
    </row>
    <row r="26" spans="1:48" ht="30" customHeight="1" x14ac:dyDescent="0.3">
      <c r="A26" s="14"/>
      <c r="B26" s="14"/>
      <c r="C26" s="14"/>
      <c r="D26" s="14"/>
      <c r="E26" s="15"/>
      <c r="F26" s="15"/>
      <c r="G26" s="15"/>
      <c r="H26" s="15"/>
      <c r="I26" s="15"/>
      <c r="J26" s="15"/>
      <c r="K26" s="15"/>
      <c r="L26" s="15"/>
      <c r="M26" s="14"/>
      <c r="Q26" s="1" t="s">
        <v>53</v>
      </c>
    </row>
    <row r="27" spans="1:48" ht="30" customHeight="1" x14ac:dyDescent="0.3">
      <c r="A27" s="16" t="s">
        <v>79</v>
      </c>
      <c r="B27" s="14"/>
      <c r="C27" s="14"/>
      <c r="D27" s="14"/>
      <c r="E27" s="15"/>
      <c r="F27" s="15"/>
      <c r="G27" s="15"/>
      <c r="H27" s="15"/>
      <c r="I27" s="15"/>
      <c r="J27" s="15"/>
      <c r="K27" s="15"/>
      <c r="L27" s="15"/>
      <c r="M27" s="14"/>
      <c r="N27" t="s">
        <v>80</v>
      </c>
    </row>
    <row r="28" spans="1:48" ht="30" customHeight="1" x14ac:dyDescent="0.3">
      <c r="A28" s="16" t="s">
        <v>81</v>
      </c>
      <c r="B28" s="16" t="s">
        <v>50</v>
      </c>
      <c r="C28" s="14"/>
      <c r="D28" s="14"/>
      <c r="E28" s="15"/>
      <c r="F28" s="15"/>
      <c r="G28" s="15"/>
      <c r="H28" s="15"/>
      <c r="I28" s="15"/>
      <c r="J28" s="15"/>
      <c r="K28" s="15"/>
      <c r="L28" s="15"/>
      <c r="M28" s="14"/>
      <c r="N28" s="3"/>
      <c r="O28" s="3"/>
      <c r="P28" s="3"/>
      <c r="Q28" s="2" t="s">
        <v>82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16" t="s">
        <v>83</v>
      </c>
      <c r="B29" s="16" t="s">
        <v>84</v>
      </c>
      <c r="C29" s="16" t="s">
        <v>85</v>
      </c>
      <c r="D29" s="14">
        <v>5</v>
      </c>
      <c r="E29" s="15"/>
      <c r="F29" s="15"/>
      <c r="G29" s="15"/>
      <c r="H29" s="15"/>
      <c r="I29" s="15"/>
      <c r="J29" s="15"/>
      <c r="K29" s="15"/>
      <c r="L29" s="15"/>
      <c r="M29" s="16"/>
      <c r="N29" s="2" t="s">
        <v>86</v>
      </c>
      <c r="O29" s="2" t="s">
        <v>50</v>
      </c>
      <c r="P29" s="2" t="s">
        <v>50</v>
      </c>
      <c r="Q29" s="2" t="s">
        <v>82</v>
      </c>
      <c r="R29" s="2" t="s">
        <v>58</v>
      </c>
      <c r="S29" s="2" t="s">
        <v>59</v>
      </c>
      <c r="T29" s="2" t="s">
        <v>59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50</v>
      </c>
      <c r="AS29" s="2" t="s">
        <v>50</v>
      </c>
      <c r="AT29" s="3"/>
      <c r="AU29" s="2" t="s">
        <v>87</v>
      </c>
      <c r="AV29" s="3">
        <v>11</v>
      </c>
    </row>
    <row r="30" spans="1:48" ht="30" customHeight="1" x14ac:dyDescent="0.3">
      <c r="A30" s="16" t="s">
        <v>88</v>
      </c>
      <c r="B30" s="16" t="s">
        <v>50</v>
      </c>
      <c r="C30" s="16" t="s">
        <v>56</v>
      </c>
      <c r="D30" s="14">
        <v>2</v>
      </c>
      <c r="E30" s="15"/>
      <c r="F30" s="15"/>
      <c r="G30" s="15"/>
      <c r="H30" s="15"/>
      <c r="I30" s="15"/>
      <c r="J30" s="15"/>
      <c r="K30" s="15"/>
      <c r="L30" s="15"/>
      <c r="M30" s="16"/>
      <c r="N30" s="2" t="s">
        <v>89</v>
      </c>
      <c r="O30" s="2" t="s">
        <v>50</v>
      </c>
      <c r="P30" s="2" t="s">
        <v>50</v>
      </c>
      <c r="Q30" s="2" t="s">
        <v>82</v>
      </c>
      <c r="R30" s="2" t="s">
        <v>58</v>
      </c>
      <c r="S30" s="2" t="s">
        <v>59</v>
      </c>
      <c r="T30" s="2" t="s">
        <v>59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50</v>
      </c>
      <c r="AS30" s="2" t="s">
        <v>50</v>
      </c>
      <c r="AT30" s="3"/>
      <c r="AU30" s="2" t="s">
        <v>90</v>
      </c>
      <c r="AV30" s="3">
        <v>12</v>
      </c>
    </row>
    <row r="31" spans="1:48" ht="30" customHeight="1" x14ac:dyDescent="0.3">
      <c r="A31" s="16" t="s">
        <v>91</v>
      </c>
      <c r="B31" s="16" t="s">
        <v>50</v>
      </c>
      <c r="C31" s="16" t="s">
        <v>56</v>
      </c>
      <c r="D31" s="14">
        <v>14</v>
      </c>
      <c r="E31" s="15"/>
      <c r="F31" s="15"/>
      <c r="G31" s="15"/>
      <c r="H31" s="15"/>
      <c r="I31" s="15"/>
      <c r="J31" s="15"/>
      <c r="K31" s="15"/>
      <c r="L31" s="15"/>
      <c r="M31" s="16"/>
      <c r="N31" s="2" t="s">
        <v>92</v>
      </c>
      <c r="O31" s="2" t="s">
        <v>50</v>
      </c>
      <c r="P31" s="2" t="s">
        <v>50</v>
      </c>
      <c r="Q31" s="2" t="s">
        <v>82</v>
      </c>
      <c r="R31" s="2" t="s">
        <v>58</v>
      </c>
      <c r="S31" s="2" t="s">
        <v>59</v>
      </c>
      <c r="T31" s="2" t="s">
        <v>59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50</v>
      </c>
      <c r="AS31" s="2" t="s">
        <v>50</v>
      </c>
      <c r="AT31" s="3"/>
      <c r="AU31" s="2" t="s">
        <v>93</v>
      </c>
      <c r="AV31" s="3">
        <v>44</v>
      </c>
    </row>
    <row r="32" spans="1:48" ht="30" customHeight="1" x14ac:dyDescent="0.3">
      <c r="A32" s="16" t="s">
        <v>94</v>
      </c>
      <c r="B32" s="16" t="s">
        <v>95</v>
      </c>
      <c r="C32" s="16" t="s">
        <v>56</v>
      </c>
      <c r="D32" s="14">
        <v>9</v>
      </c>
      <c r="E32" s="15"/>
      <c r="F32" s="15"/>
      <c r="G32" s="15"/>
      <c r="H32" s="15"/>
      <c r="I32" s="15"/>
      <c r="J32" s="15"/>
      <c r="K32" s="15"/>
      <c r="L32" s="15"/>
      <c r="M32" s="16"/>
      <c r="N32" s="2" t="s">
        <v>96</v>
      </c>
      <c r="O32" s="2" t="s">
        <v>50</v>
      </c>
      <c r="P32" s="2" t="s">
        <v>50</v>
      </c>
      <c r="Q32" s="2" t="s">
        <v>82</v>
      </c>
      <c r="R32" s="2" t="s">
        <v>58</v>
      </c>
      <c r="S32" s="2" t="s">
        <v>59</v>
      </c>
      <c r="T32" s="2" t="s">
        <v>59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50</v>
      </c>
      <c r="AS32" s="2" t="s">
        <v>50</v>
      </c>
      <c r="AT32" s="3"/>
      <c r="AU32" s="2" t="s">
        <v>97</v>
      </c>
      <c r="AV32" s="3">
        <v>13</v>
      </c>
    </row>
    <row r="33" spans="1:48" ht="30" customHeight="1" x14ac:dyDescent="0.3">
      <c r="A33" s="16" t="s">
        <v>98</v>
      </c>
      <c r="B33" s="16" t="s">
        <v>84</v>
      </c>
      <c r="C33" s="16" t="s">
        <v>99</v>
      </c>
      <c r="D33" s="14">
        <v>8</v>
      </c>
      <c r="E33" s="15"/>
      <c r="F33" s="15"/>
      <c r="G33" s="15"/>
      <c r="H33" s="15"/>
      <c r="I33" s="15"/>
      <c r="J33" s="15"/>
      <c r="K33" s="15"/>
      <c r="L33" s="15"/>
      <c r="M33" s="16"/>
      <c r="N33" s="2" t="s">
        <v>100</v>
      </c>
      <c r="O33" s="2" t="s">
        <v>50</v>
      </c>
      <c r="P33" s="2" t="s">
        <v>50</v>
      </c>
      <c r="Q33" s="2" t="s">
        <v>82</v>
      </c>
      <c r="R33" s="2" t="s">
        <v>58</v>
      </c>
      <c r="S33" s="2" t="s">
        <v>59</v>
      </c>
      <c r="T33" s="2" t="s">
        <v>59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50</v>
      </c>
      <c r="AS33" s="2" t="s">
        <v>50</v>
      </c>
      <c r="AT33" s="3"/>
      <c r="AU33" s="2" t="s">
        <v>101</v>
      </c>
      <c r="AV33" s="3">
        <v>14</v>
      </c>
    </row>
    <row r="34" spans="1:48" ht="30" customHeight="1" x14ac:dyDescent="0.3">
      <c r="A34" s="16" t="s">
        <v>102</v>
      </c>
      <c r="B34" s="16" t="s">
        <v>84</v>
      </c>
      <c r="C34" s="16" t="s">
        <v>56</v>
      </c>
      <c r="D34" s="14">
        <v>2</v>
      </c>
      <c r="E34" s="15"/>
      <c r="F34" s="15"/>
      <c r="G34" s="15"/>
      <c r="H34" s="15"/>
      <c r="I34" s="15"/>
      <c r="J34" s="15"/>
      <c r="K34" s="15"/>
      <c r="L34" s="15"/>
      <c r="M34" s="16"/>
      <c r="N34" s="2" t="s">
        <v>103</v>
      </c>
      <c r="O34" s="2" t="s">
        <v>50</v>
      </c>
      <c r="P34" s="2" t="s">
        <v>50</v>
      </c>
      <c r="Q34" s="2" t="s">
        <v>82</v>
      </c>
      <c r="R34" s="2" t="s">
        <v>59</v>
      </c>
      <c r="S34" s="2" t="s">
        <v>59</v>
      </c>
      <c r="T34" s="2" t="s">
        <v>58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50</v>
      </c>
      <c r="AS34" s="2" t="s">
        <v>50</v>
      </c>
      <c r="AT34" s="3"/>
      <c r="AU34" s="2" t="s">
        <v>104</v>
      </c>
      <c r="AV34" s="3">
        <v>15</v>
      </c>
    </row>
    <row r="35" spans="1:48" ht="30" customHeight="1" x14ac:dyDescent="0.3">
      <c r="A35" s="16" t="s">
        <v>105</v>
      </c>
      <c r="B35" s="16" t="s">
        <v>84</v>
      </c>
      <c r="C35" s="16" t="s">
        <v>56</v>
      </c>
      <c r="D35" s="14">
        <v>6</v>
      </c>
      <c r="E35" s="15"/>
      <c r="F35" s="15"/>
      <c r="G35" s="15"/>
      <c r="H35" s="15"/>
      <c r="I35" s="15"/>
      <c r="J35" s="15"/>
      <c r="K35" s="15"/>
      <c r="L35" s="15"/>
      <c r="M35" s="16"/>
      <c r="N35" s="2" t="s">
        <v>106</v>
      </c>
      <c r="O35" s="2" t="s">
        <v>50</v>
      </c>
      <c r="P35" s="2" t="s">
        <v>50</v>
      </c>
      <c r="Q35" s="2" t="s">
        <v>82</v>
      </c>
      <c r="R35" s="2" t="s">
        <v>59</v>
      </c>
      <c r="S35" s="2" t="s">
        <v>59</v>
      </c>
      <c r="T35" s="2" t="s">
        <v>58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50</v>
      </c>
      <c r="AS35" s="2" t="s">
        <v>50</v>
      </c>
      <c r="AT35" s="3"/>
      <c r="AU35" s="2" t="s">
        <v>107</v>
      </c>
      <c r="AV35" s="3">
        <v>16</v>
      </c>
    </row>
    <row r="36" spans="1:48" ht="30" customHeight="1" x14ac:dyDescent="0.3">
      <c r="A36" s="16" t="s">
        <v>108</v>
      </c>
      <c r="B36" s="16" t="s">
        <v>109</v>
      </c>
      <c r="C36" s="16" t="s">
        <v>99</v>
      </c>
      <c r="D36" s="14">
        <v>7</v>
      </c>
      <c r="E36" s="15"/>
      <c r="F36" s="15"/>
      <c r="G36" s="15"/>
      <c r="H36" s="15"/>
      <c r="I36" s="15"/>
      <c r="J36" s="15"/>
      <c r="K36" s="15"/>
      <c r="L36" s="15"/>
      <c r="M36" s="16"/>
      <c r="N36" s="2" t="s">
        <v>110</v>
      </c>
      <c r="O36" s="2" t="s">
        <v>50</v>
      </c>
      <c r="P36" s="2" t="s">
        <v>50</v>
      </c>
      <c r="Q36" s="2" t="s">
        <v>82</v>
      </c>
      <c r="R36" s="2" t="s">
        <v>58</v>
      </c>
      <c r="S36" s="2" t="s">
        <v>59</v>
      </c>
      <c r="T36" s="2" t="s">
        <v>59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50</v>
      </c>
      <c r="AS36" s="2" t="s">
        <v>50</v>
      </c>
      <c r="AT36" s="3"/>
      <c r="AU36" s="2" t="s">
        <v>111</v>
      </c>
      <c r="AV36" s="3">
        <v>17</v>
      </c>
    </row>
    <row r="37" spans="1:48" ht="30" customHeight="1" x14ac:dyDescent="0.3">
      <c r="A37" s="16" t="s">
        <v>108</v>
      </c>
      <c r="B37" s="16" t="s">
        <v>112</v>
      </c>
      <c r="C37" s="16" t="s">
        <v>56</v>
      </c>
      <c r="D37" s="14">
        <v>14</v>
      </c>
      <c r="E37" s="15"/>
      <c r="F37" s="15"/>
      <c r="G37" s="15"/>
      <c r="H37" s="15"/>
      <c r="I37" s="15"/>
      <c r="J37" s="15"/>
      <c r="K37" s="15"/>
      <c r="L37" s="15"/>
      <c r="M37" s="16"/>
      <c r="N37" s="2" t="s">
        <v>113</v>
      </c>
      <c r="O37" s="2" t="s">
        <v>50</v>
      </c>
      <c r="P37" s="2" t="s">
        <v>50</v>
      </c>
      <c r="Q37" s="2" t="s">
        <v>82</v>
      </c>
      <c r="R37" s="2" t="s">
        <v>59</v>
      </c>
      <c r="S37" s="2" t="s">
        <v>59</v>
      </c>
      <c r="T37" s="2" t="s">
        <v>58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50</v>
      </c>
      <c r="AS37" s="2" t="s">
        <v>50</v>
      </c>
      <c r="AT37" s="3"/>
      <c r="AU37" s="2" t="s">
        <v>114</v>
      </c>
      <c r="AV37" s="3">
        <v>18</v>
      </c>
    </row>
    <row r="38" spans="1:48" ht="30" customHeight="1" x14ac:dyDescent="0.3">
      <c r="A38" s="16" t="s">
        <v>115</v>
      </c>
      <c r="B38" s="16" t="s">
        <v>116</v>
      </c>
      <c r="C38" s="16" t="s">
        <v>56</v>
      </c>
      <c r="D38" s="14">
        <v>7</v>
      </c>
      <c r="E38" s="15"/>
      <c r="F38" s="15"/>
      <c r="G38" s="15"/>
      <c r="H38" s="15"/>
      <c r="I38" s="15"/>
      <c r="J38" s="15"/>
      <c r="K38" s="15"/>
      <c r="L38" s="15"/>
      <c r="M38" s="16"/>
      <c r="N38" s="2" t="s">
        <v>117</v>
      </c>
      <c r="O38" s="2" t="s">
        <v>50</v>
      </c>
      <c r="P38" s="2" t="s">
        <v>50</v>
      </c>
      <c r="Q38" s="2" t="s">
        <v>82</v>
      </c>
      <c r="R38" s="2" t="s">
        <v>58</v>
      </c>
      <c r="S38" s="2" t="s">
        <v>59</v>
      </c>
      <c r="T38" s="2" t="s">
        <v>59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50</v>
      </c>
      <c r="AS38" s="2" t="s">
        <v>50</v>
      </c>
      <c r="AT38" s="3"/>
      <c r="AU38" s="2" t="s">
        <v>118</v>
      </c>
      <c r="AV38" s="3">
        <v>19</v>
      </c>
    </row>
    <row r="39" spans="1:48" ht="30" customHeight="1" x14ac:dyDescent="0.3">
      <c r="A39" s="16" t="s">
        <v>119</v>
      </c>
      <c r="B39" s="16" t="s">
        <v>120</v>
      </c>
      <c r="C39" s="16" t="s">
        <v>56</v>
      </c>
      <c r="D39" s="14">
        <v>7</v>
      </c>
      <c r="E39" s="15"/>
      <c r="F39" s="15"/>
      <c r="G39" s="15"/>
      <c r="H39" s="15"/>
      <c r="I39" s="15"/>
      <c r="J39" s="15"/>
      <c r="K39" s="15"/>
      <c r="L39" s="15"/>
      <c r="M39" s="16"/>
      <c r="N39" s="2" t="s">
        <v>121</v>
      </c>
      <c r="O39" s="2" t="s">
        <v>50</v>
      </c>
      <c r="P39" s="2" t="s">
        <v>50</v>
      </c>
      <c r="Q39" s="2" t="s">
        <v>82</v>
      </c>
      <c r="R39" s="2" t="s">
        <v>59</v>
      </c>
      <c r="S39" s="2" t="s">
        <v>59</v>
      </c>
      <c r="T39" s="2" t="s">
        <v>58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 t="s">
        <v>50</v>
      </c>
      <c r="AS39" s="2" t="s">
        <v>50</v>
      </c>
      <c r="AT39" s="3"/>
      <c r="AU39" s="2" t="s">
        <v>122</v>
      </c>
      <c r="AV39" s="3">
        <v>20</v>
      </c>
    </row>
    <row r="40" spans="1:48" ht="30" customHeight="1" x14ac:dyDescent="0.3">
      <c r="A40" s="16" t="s">
        <v>123</v>
      </c>
      <c r="B40" s="16" t="s">
        <v>124</v>
      </c>
      <c r="C40" s="16" t="s">
        <v>99</v>
      </c>
      <c r="D40" s="14">
        <v>46</v>
      </c>
      <c r="E40" s="15"/>
      <c r="F40" s="15"/>
      <c r="G40" s="15"/>
      <c r="H40" s="15"/>
      <c r="I40" s="15"/>
      <c r="J40" s="15"/>
      <c r="K40" s="15"/>
      <c r="L40" s="15"/>
      <c r="M40" s="16"/>
      <c r="N40" s="2" t="s">
        <v>125</v>
      </c>
      <c r="O40" s="2" t="s">
        <v>50</v>
      </c>
      <c r="P40" s="2" t="s">
        <v>50</v>
      </c>
      <c r="Q40" s="2" t="s">
        <v>82</v>
      </c>
      <c r="R40" s="2" t="s">
        <v>58</v>
      </c>
      <c r="S40" s="2" t="s">
        <v>59</v>
      </c>
      <c r="T40" s="2" t="s">
        <v>59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2" t="s">
        <v>50</v>
      </c>
      <c r="AS40" s="2" t="s">
        <v>50</v>
      </c>
      <c r="AT40" s="3"/>
      <c r="AU40" s="2" t="s">
        <v>126</v>
      </c>
      <c r="AV40" s="3">
        <v>22</v>
      </c>
    </row>
    <row r="41" spans="1:48" ht="30" customHeight="1" x14ac:dyDescent="0.3">
      <c r="A41" s="14"/>
      <c r="B41" s="14"/>
      <c r="C41" s="14"/>
      <c r="D41" s="14"/>
      <c r="E41" s="15"/>
      <c r="F41" s="15"/>
      <c r="G41" s="15"/>
      <c r="H41" s="15"/>
      <c r="I41" s="15"/>
      <c r="J41" s="15"/>
      <c r="K41" s="15"/>
      <c r="L41" s="15"/>
      <c r="M41" s="14"/>
      <c r="Q41" s="1" t="s">
        <v>82</v>
      </c>
    </row>
    <row r="42" spans="1:48" ht="30" customHeight="1" x14ac:dyDescent="0.3">
      <c r="A42" s="14"/>
      <c r="B42" s="14"/>
      <c r="C42" s="14"/>
      <c r="D42" s="14"/>
      <c r="E42" s="15"/>
      <c r="F42" s="15"/>
      <c r="G42" s="15"/>
      <c r="H42" s="15"/>
      <c r="I42" s="15"/>
      <c r="J42" s="15"/>
      <c r="K42" s="15"/>
      <c r="L42" s="15"/>
      <c r="M42" s="14"/>
      <c r="Q42" s="1" t="s">
        <v>82</v>
      </c>
    </row>
    <row r="43" spans="1:48" ht="30" customHeight="1" x14ac:dyDescent="0.3">
      <c r="A43" s="14"/>
      <c r="B43" s="14"/>
      <c r="C43" s="14"/>
      <c r="D43" s="14"/>
      <c r="E43" s="15"/>
      <c r="F43" s="15"/>
      <c r="G43" s="15"/>
      <c r="H43" s="15"/>
      <c r="I43" s="15"/>
      <c r="J43" s="15"/>
      <c r="K43" s="15"/>
      <c r="L43" s="15"/>
      <c r="M43" s="14"/>
      <c r="Q43" s="1" t="s">
        <v>82</v>
      </c>
    </row>
    <row r="44" spans="1:48" ht="30" customHeight="1" x14ac:dyDescent="0.3">
      <c r="A44" s="14"/>
      <c r="B44" s="14"/>
      <c r="C44" s="14"/>
      <c r="D44" s="14"/>
      <c r="E44" s="15"/>
      <c r="F44" s="15"/>
      <c r="G44" s="15"/>
      <c r="H44" s="15"/>
      <c r="I44" s="15"/>
      <c r="J44" s="15"/>
      <c r="K44" s="15"/>
      <c r="L44" s="15"/>
      <c r="M44" s="14"/>
      <c r="Q44" s="1" t="s">
        <v>82</v>
      </c>
    </row>
    <row r="45" spans="1:48" ht="30" customHeight="1" x14ac:dyDescent="0.3">
      <c r="A45" s="14"/>
      <c r="B45" s="14"/>
      <c r="C45" s="14"/>
      <c r="D45" s="14"/>
      <c r="E45" s="15"/>
      <c r="F45" s="15"/>
      <c r="G45" s="15"/>
      <c r="H45" s="15"/>
      <c r="I45" s="15"/>
      <c r="J45" s="15"/>
      <c r="K45" s="15"/>
      <c r="L45" s="15"/>
      <c r="M45" s="14"/>
      <c r="Q45" s="1" t="s">
        <v>82</v>
      </c>
    </row>
    <row r="46" spans="1:48" ht="30" customHeight="1" x14ac:dyDescent="0.3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4"/>
      <c r="Q46" s="1" t="s">
        <v>82</v>
      </c>
    </row>
    <row r="47" spans="1:48" ht="30" customHeight="1" x14ac:dyDescent="0.3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4"/>
      <c r="Q47" s="1" t="s">
        <v>82</v>
      </c>
    </row>
    <row r="48" spans="1:48" ht="30" customHeight="1" x14ac:dyDescent="0.3">
      <c r="A48" s="14"/>
      <c r="B48" s="14"/>
      <c r="C48" s="14"/>
      <c r="D48" s="14"/>
      <c r="E48" s="15"/>
      <c r="F48" s="15"/>
      <c r="G48" s="15"/>
      <c r="H48" s="15"/>
      <c r="I48" s="15"/>
      <c r="J48" s="15"/>
      <c r="K48" s="15"/>
      <c r="L48" s="15"/>
      <c r="M48" s="14"/>
      <c r="Q48" s="1" t="s">
        <v>82</v>
      </c>
    </row>
    <row r="49" spans="1:48" ht="30" customHeight="1" x14ac:dyDescent="0.3">
      <c r="A49" s="14"/>
      <c r="B49" s="14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4"/>
      <c r="Q49" s="1" t="s">
        <v>82</v>
      </c>
    </row>
    <row r="50" spans="1:48" ht="30" customHeight="1" x14ac:dyDescent="0.3">
      <c r="A50" s="14"/>
      <c r="B50" s="14"/>
      <c r="C50" s="14"/>
      <c r="D50" s="14"/>
      <c r="E50" s="15"/>
      <c r="F50" s="15"/>
      <c r="G50" s="15"/>
      <c r="H50" s="15"/>
      <c r="I50" s="15"/>
      <c r="J50" s="15"/>
      <c r="K50" s="15"/>
      <c r="L50" s="15"/>
      <c r="M50" s="14"/>
      <c r="Q50" s="1" t="s">
        <v>82</v>
      </c>
    </row>
    <row r="51" spans="1:48" ht="30" customHeight="1" x14ac:dyDescent="0.3">
      <c r="A51" s="16" t="s">
        <v>79</v>
      </c>
      <c r="B51" s="14"/>
      <c r="C51" s="14"/>
      <c r="D51" s="14"/>
      <c r="E51" s="15"/>
      <c r="F51" s="15"/>
      <c r="G51" s="15"/>
      <c r="H51" s="15"/>
      <c r="I51" s="15"/>
      <c r="J51" s="15"/>
      <c r="K51" s="15"/>
      <c r="L51" s="15"/>
      <c r="M51" s="14"/>
      <c r="N51" t="s">
        <v>80</v>
      </c>
    </row>
    <row r="52" spans="1:48" ht="30" customHeight="1" x14ac:dyDescent="0.3">
      <c r="A52" s="16" t="s">
        <v>127</v>
      </c>
      <c r="B52" s="16" t="s">
        <v>50</v>
      </c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4"/>
      <c r="N52" s="3"/>
      <c r="O52" s="3"/>
      <c r="P52" s="3"/>
      <c r="Q52" s="2" t="s">
        <v>128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16" t="s">
        <v>83</v>
      </c>
      <c r="B53" s="16" t="s">
        <v>84</v>
      </c>
      <c r="C53" s="16" t="s">
        <v>85</v>
      </c>
      <c r="D53" s="14">
        <v>67</v>
      </c>
      <c r="E53" s="15"/>
      <c r="F53" s="15"/>
      <c r="G53" s="15"/>
      <c r="H53" s="15"/>
      <c r="I53" s="15"/>
      <c r="J53" s="15"/>
      <c r="K53" s="15"/>
      <c r="L53" s="15"/>
      <c r="M53" s="16"/>
      <c r="N53" s="2" t="s">
        <v>86</v>
      </c>
      <c r="O53" s="2" t="s">
        <v>50</v>
      </c>
      <c r="P53" s="2" t="s">
        <v>50</v>
      </c>
      <c r="Q53" s="2" t="s">
        <v>128</v>
      </c>
      <c r="R53" s="2" t="s">
        <v>58</v>
      </c>
      <c r="S53" s="2" t="s">
        <v>59</v>
      </c>
      <c r="T53" s="2" t="s">
        <v>59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50</v>
      </c>
      <c r="AS53" s="2" t="s">
        <v>50</v>
      </c>
      <c r="AT53" s="3"/>
      <c r="AU53" s="2" t="s">
        <v>129</v>
      </c>
      <c r="AV53" s="3">
        <v>24</v>
      </c>
    </row>
    <row r="54" spans="1:48" ht="30" customHeight="1" x14ac:dyDescent="0.3">
      <c r="A54" s="16" t="s">
        <v>130</v>
      </c>
      <c r="B54" s="16" t="s">
        <v>131</v>
      </c>
      <c r="C54" s="16" t="s">
        <v>85</v>
      </c>
      <c r="D54" s="14">
        <v>10</v>
      </c>
      <c r="E54" s="15"/>
      <c r="F54" s="15"/>
      <c r="G54" s="15"/>
      <c r="H54" s="15"/>
      <c r="I54" s="15"/>
      <c r="J54" s="15"/>
      <c r="K54" s="15"/>
      <c r="L54" s="15"/>
      <c r="M54" s="16"/>
      <c r="N54" s="2" t="s">
        <v>132</v>
      </c>
      <c r="O54" s="2" t="s">
        <v>50</v>
      </c>
      <c r="P54" s="2" t="s">
        <v>50</v>
      </c>
      <c r="Q54" s="2" t="s">
        <v>128</v>
      </c>
      <c r="R54" s="2" t="s">
        <v>58</v>
      </c>
      <c r="S54" s="2" t="s">
        <v>59</v>
      </c>
      <c r="T54" s="2" t="s">
        <v>59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50</v>
      </c>
      <c r="AS54" s="2" t="s">
        <v>50</v>
      </c>
      <c r="AT54" s="3"/>
      <c r="AU54" s="2" t="s">
        <v>133</v>
      </c>
      <c r="AV54" s="3">
        <v>45</v>
      </c>
    </row>
    <row r="55" spans="1:48" ht="30" customHeight="1" x14ac:dyDescent="0.3">
      <c r="A55" s="16" t="s">
        <v>134</v>
      </c>
      <c r="B55" s="16" t="s">
        <v>135</v>
      </c>
      <c r="C55" s="16" t="s">
        <v>85</v>
      </c>
      <c r="D55" s="14">
        <v>8</v>
      </c>
      <c r="E55" s="15"/>
      <c r="F55" s="15"/>
      <c r="G55" s="15"/>
      <c r="H55" s="15"/>
      <c r="I55" s="15"/>
      <c r="J55" s="15"/>
      <c r="K55" s="15"/>
      <c r="L55" s="15"/>
      <c r="M55" s="16"/>
      <c r="N55" s="2" t="s">
        <v>136</v>
      </c>
      <c r="O55" s="2" t="s">
        <v>50</v>
      </c>
      <c r="P55" s="2" t="s">
        <v>50</v>
      </c>
      <c r="Q55" s="2" t="s">
        <v>128</v>
      </c>
      <c r="R55" s="2" t="s">
        <v>58</v>
      </c>
      <c r="S55" s="2" t="s">
        <v>59</v>
      </c>
      <c r="T55" s="2" t="s">
        <v>59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50</v>
      </c>
      <c r="AS55" s="2" t="s">
        <v>50</v>
      </c>
      <c r="AT55" s="3"/>
      <c r="AU55" s="2" t="s">
        <v>137</v>
      </c>
      <c r="AV55" s="3">
        <v>25</v>
      </c>
    </row>
    <row r="56" spans="1:48" ht="30" customHeight="1" x14ac:dyDescent="0.3">
      <c r="A56" s="16" t="s">
        <v>138</v>
      </c>
      <c r="B56" s="16" t="s">
        <v>139</v>
      </c>
      <c r="C56" s="16" t="s">
        <v>99</v>
      </c>
      <c r="D56" s="14">
        <v>22</v>
      </c>
      <c r="E56" s="15"/>
      <c r="F56" s="15"/>
      <c r="G56" s="15"/>
      <c r="H56" s="15"/>
      <c r="I56" s="15"/>
      <c r="J56" s="15"/>
      <c r="K56" s="15"/>
      <c r="L56" s="15"/>
      <c r="M56" s="16"/>
      <c r="N56" s="2" t="s">
        <v>140</v>
      </c>
      <c r="O56" s="2" t="s">
        <v>50</v>
      </c>
      <c r="P56" s="2" t="s">
        <v>50</v>
      </c>
      <c r="Q56" s="2" t="s">
        <v>128</v>
      </c>
      <c r="R56" s="2" t="s">
        <v>58</v>
      </c>
      <c r="S56" s="2" t="s">
        <v>59</v>
      </c>
      <c r="T56" s="2" t="s">
        <v>59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50</v>
      </c>
      <c r="AS56" s="2" t="s">
        <v>50</v>
      </c>
      <c r="AT56" s="3"/>
      <c r="AU56" s="2" t="s">
        <v>141</v>
      </c>
      <c r="AV56" s="3">
        <v>43</v>
      </c>
    </row>
    <row r="57" spans="1:48" ht="30" customHeight="1" x14ac:dyDescent="0.3">
      <c r="A57" s="16" t="s">
        <v>98</v>
      </c>
      <c r="B57" s="16" t="s">
        <v>84</v>
      </c>
      <c r="C57" s="16" t="s">
        <v>99</v>
      </c>
      <c r="D57" s="14">
        <v>170</v>
      </c>
      <c r="E57" s="15"/>
      <c r="F57" s="15"/>
      <c r="G57" s="15"/>
      <c r="H57" s="15"/>
      <c r="I57" s="15"/>
      <c r="J57" s="15"/>
      <c r="K57" s="15"/>
      <c r="L57" s="15"/>
      <c r="M57" s="16"/>
      <c r="N57" s="2" t="s">
        <v>100</v>
      </c>
      <c r="O57" s="2" t="s">
        <v>50</v>
      </c>
      <c r="P57" s="2" t="s">
        <v>50</v>
      </c>
      <c r="Q57" s="2" t="s">
        <v>128</v>
      </c>
      <c r="R57" s="2" t="s">
        <v>58</v>
      </c>
      <c r="S57" s="2" t="s">
        <v>59</v>
      </c>
      <c r="T57" s="2" t="s">
        <v>59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 t="s">
        <v>50</v>
      </c>
      <c r="AS57" s="2" t="s">
        <v>50</v>
      </c>
      <c r="AT57" s="3"/>
      <c r="AU57" s="2" t="s">
        <v>142</v>
      </c>
      <c r="AV57" s="3">
        <v>26</v>
      </c>
    </row>
    <row r="58" spans="1:48" ht="30" customHeight="1" x14ac:dyDescent="0.3">
      <c r="A58" s="16" t="s">
        <v>102</v>
      </c>
      <c r="B58" s="16" t="s">
        <v>84</v>
      </c>
      <c r="C58" s="16" t="s">
        <v>56</v>
      </c>
      <c r="D58" s="14">
        <v>47</v>
      </c>
      <c r="E58" s="15"/>
      <c r="F58" s="15"/>
      <c r="G58" s="15"/>
      <c r="H58" s="15"/>
      <c r="I58" s="15"/>
      <c r="J58" s="15"/>
      <c r="K58" s="15"/>
      <c r="L58" s="15"/>
      <c r="M58" s="16"/>
      <c r="N58" s="2" t="s">
        <v>103</v>
      </c>
      <c r="O58" s="2" t="s">
        <v>50</v>
      </c>
      <c r="P58" s="2" t="s">
        <v>50</v>
      </c>
      <c r="Q58" s="2" t="s">
        <v>128</v>
      </c>
      <c r="R58" s="2" t="s">
        <v>59</v>
      </c>
      <c r="S58" s="2" t="s">
        <v>59</v>
      </c>
      <c r="T58" s="2" t="s">
        <v>58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 t="s">
        <v>50</v>
      </c>
      <c r="AS58" s="2" t="s">
        <v>50</v>
      </c>
      <c r="AT58" s="3"/>
      <c r="AU58" s="2" t="s">
        <v>143</v>
      </c>
      <c r="AV58" s="3">
        <v>27</v>
      </c>
    </row>
    <row r="59" spans="1:48" ht="30" customHeight="1" x14ac:dyDescent="0.3">
      <c r="A59" s="16" t="s">
        <v>105</v>
      </c>
      <c r="B59" s="16" t="s">
        <v>84</v>
      </c>
      <c r="C59" s="16" t="s">
        <v>56</v>
      </c>
      <c r="D59" s="14">
        <v>56</v>
      </c>
      <c r="E59" s="15"/>
      <c r="F59" s="15"/>
      <c r="G59" s="15"/>
      <c r="H59" s="15"/>
      <c r="I59" s="15"/>
      <c r="J59" s="15"/>
      <c r="K59" s="15"/>
      <c r="L59" s="15"/>
      <c r="M59" s="16"/>
      <c r="N59" s="2" t="s">
        <v>106</v>
      </c>
      <c r="O59" s="2" t="s">
        <v>50</v>
      </c>
      <c r="P59" s="2" t="s">
        <v>50</v>
      </c>
      <c r="Q59" s="2" t="s">
        <v>128</v>
      </c>
      <c r="R59" s="2" t="s">
        <v>59</v>
      </c>
      <c r="S59" s="2" t="s">
        <v>59</v>
      </c>
      <c r="T59" s="2" t="s">
        <v>58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 t="s">
        <v>50</v>
      </c>
      <c r="AS59" s="2" t="s">
        <v>50</v>
      </c>
      <c r="AT59" s="3"/>
      <c r="AU59" s="2" t="s">
        <v>144</v>
      </c>
      <c r="AV59" s="3">
        <v>28</v>
      </c>
    </row>
    <row r="60" spans="1:48" ht="30" customHeight="1" x14ac:dyDescent="0.3">
      <c r="A60" s="16" t="s">
        <v>115</v>
      </c>
      <c r="B60" s="16" t="s">
        <v>116</v>
      </c>
      <c r="C60" s="16" t="s">
        <v>56</v>
      </c>
      <c r="D60" s="14">
        <v>7</v>
      </c>
      <c r="E60" s="15"/>
      <c r="F60" s="15"/>
      <c r="G60" s="15"/>
      <c r="H60" s="15"/>
      <c r="I60" s="15"/>
      <c r="J60" s="15"/>
      <c r="K60" s="15"/>
      <c r="L60" s="15"/>
      <c r="M60" s="16"/>
      <c r="N60" s="2" t="s">
        <v>117</v>
      </c>
      <c r="O60" s="2" t="s">
        <v>50</v>
      </c>
      <c r="P60" s="2" t="s">
        <v>50</v>
      </c>
      <c r="Q60" s="2" t="s">
        <v>128</v>
      </c>
      <c r="R60" s="2" t="s">
        <v>58</v>
      </c>
      <c r="S60" s="2" t="s">
        <v>59</v>
      </c>
      <c r="T60" s="2" t="s">
        <v>59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 t="s">
        <v>50</v>
      </c>
      <c r="AS60" s="2" t="s">
        <v>50</v>
      </c>
      <c r="AT60" s="3"/>
      <c r="AU60" s="2" t="s">
        <v>145</v>
      </c>
      <c r="AV60" s="3">
        <v>29</v>
      </c>
    </row>
    <row r="61" spans="1:48" ht="30" customHeight="1" x14ac:dyDescent="0.3">
      <c r="A61" s="16" t="s">
        <v>119</v>
      </c>
      <c r="B61" s="16" t="s">
        <v>120</v>
      </c>
      <c r="C61" s="16" t="s">
        <v>56</v>
      </c>
      <c r="D61" s="14">
        <v>7</v>
      </c>
      <c r="E61" s="15"/>
      <c r="F61" s="15"/>
      <c r="G61" s="15"/>
      <c r="H61" s="15"/>
      <c r="I61" s="15"/>
      <c r="J61" s="15"/>
      <c r="K61" s="15"/>
      <c r="L61" s="15"/>
      <c r="M61" s="16"/>
      <c r="N61" s="2" t="s">
        <v>121</v>
      </c>
      <c r="O61" s="2" t="s">
        <v>50</v>
      </c>
      <c r="P61" s="2" t="s">
        <v>50</v>
      </c>
      <c r="Q61" s="2" t="s">
        <v>128</v>
      </c>
      <c r="R61" s="2" t="s">
        <v>59</v>
      </c>
      <c r="S61" s="2" t="s">
        <v>59</v>
      </c>
      <c r="T61" s="2" t="s">
        <v>58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 t="s">
        <v>50</v>
      </c>
      <c r="AS61" s="2" t="s">
        <v>50</v>
      </c>
      <c r="AT61" s="3"/>
      <c r="AU61" s="2" t="s">
        <v>146</v>
      </c>
      <c r="AV61" s="3">
        <v>30</v>
      </c>
    </row>
    <row r="62" spans="1:48" ht="30" customHeight="1" x14ac:dyDescent="0.3">
      <c r="A62" s="16" t="s">
        <v>147</v>
      </c>
      <c r="B62" s="16" t="s">
        <v>148</v>
      </c>
      <c r="C62" s="16" t="s">
        <v>56</v>
      </c>
      <c r="D62" s="14">
        <v>1</v>
      </c>
      <c r="E62" s="15"/>
      <c r="F62" s="15"/>
      <c r="G62" s="15"/>
      <c r="H62" s="15"/>
      <c r="I62" s="15"/>
      <c r="J62" s="15"/>
      <c r="K62" s="15"/>
      <c r="L62" s="15"/>
      <c r="M62" s="16"/>
      <c r="N62" s="2" t="s">
        <v>149</v>
      </c>
      <c r="O62" s="2" t="s">
        <v>50</v>
      </c>
      <c r="P62" s="2" t="s">
        <v>50</v>
      </c>
      <c r="Q62" s="2" t="s">
        <v>128</v>
      </c>
      <c r="R62" s="2" t="s">
        <v>58</v>
      </c>
      <c r="S62" s="2" t="s">
        <v>59</v>
      </c>
      <c r="T62" s="2" t="s">
        <v>59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 t="s">
        <v>50</v>
      </c>
      <c r="AS62" s="2" t="s">
        <v>50</v>
      </c>
      <c r="AT62" s="3"/>
      <c r="AU62" s="2" t="s">
        <v>150</v>
      </c>
      <c r="AV62" s="3">
        <v>31</v>
      </c>
    </row>
    <row r="63" spans="1:48" ht="30" customHeight="1" x14ac:dyDescent="0.3">
      <c r="A63" s="16" t="s">
        <v>151</v>
      </c>
      <c r="B63" s="16" t="s">
        <v>152</v>
      </c>
      <c r="C63" s="16" t="s">
        <v>99</v>
      </c>
      <c r="D63" s="14">
        <v>175</v>
      </c>
      <c r="E63" s="15"/>
      <c r="F63" s="15"/>
      <c r="G63" s="15"/>
      <c r="H63" s="15"/>
      <c r="I63" s="15"/>
      <c r="J63" s="15"/>
      <c r="K63" s="15"/>
      <c r="L63" s="15"/>
      <c r="M63" s="16"/>
      <c r="N63" s="2" t="s">
        <v>153</v>
      </c>
      <c r="O63" s="2" t="s">
        <v>50</v>
      </c>
      <c r="P63" s="2" t="s">
        <v>50</v>
      </c>
      <c r="Q63" s="2" t="s">
        <v>128</v>
      </c>
      <c r="R63" s="2" t="s">
        <v>58</v>
      </c>
      <c r="S63" s="2" t="s">
        <v>59</v>
      </c>
      <c r="T63" s="2" t="s">
        <v>59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 t="s">
        <v>50</v>
      </c>
      <c r="AS63" s="2" t="s">
        <v>50</v>
      </c>
      <c r="AT63" s="3"/>
      <c r="AU63" s="2" t="s">
        <v>154</v>
      </c>
      <c r="AV63" s="3">
        <v>32</v>
      </c>
    </row>
    <row r="64" spans="1:48" ht="30" customHeight="1" x14ac:dyDescent="0.3">
      <c r="A64" s="16" t="s">
        <v>155</v>
      </c>
      <c r="B64" s="16" t="s">
        <v>152</v>
      </c>
      <c r="C64" s="16" t="s">
        <v>99</v>
      </c>
      <c r="D64" s="14">
        <v>96</v>
      </c>
      <c r="E64" s="15"/>
      <c r="F64" s="15"/>
      <c r="G64" s="15"/>
      <c r="H64" s="15"/>
      <c r="I64" s="15"/>
      <c r="J64" s="15"/>
      <c r="K64" s="15"/>
      <c r="L64" s="15"/>
      <c r="M64" s="16"/>
      <c r="N64" s="2" t="s">
        <v>156</v>
      </c>
      <c r="O64" s="2" t="s">
        <v>50</v>
      </c>
      <c r="P64" s="2" t="s">
        <v>50</v>
      </c>
      <c r="Q64" s="2" t="s">
        <v>128</v>
      </c>
      <c r="R64" s="2" t="s">
        <v>58</v>
      </c>
      <c r="S64" s="2" t="s">
        <v>59</v>
      </c>
      <c r="T64" s="2" t="s">
        <v>59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 t="s">
        <v>50</v>
      </c>
      <c r="AS64" s="2" t="s">
        <v>50</v>
      </c>
      <c r="AT64" s="3"/>
      <c r="AU64" s="2" t="s">
        <v>157</v>
      </c>
      <c r="AV64" s="3">
        <v>33</v>
      </c>
    </row>
    <row r="65" spans="1:48" ht="30" customHeight="1" x14ac:dyDescent="0.3">
      <c r="A65" s="16" t="s">
        <v>158</v>
      </c>
      <c r="B65" s="16" t="s">
        <v>50</v>
      </c>
      <c r="C65" s="16" t="s">
        <v>159</v>
      </c>
      <c r="D65" s="14">
        <v>1</v>
      </c>
      <c r="E65" s="15"/>
      <c r="F65" s="15"/>
      <c r="G65" s="15"/>
      <c r="H65" s="15"/>
      <c r="I65" s="15"/>
      <c r="J65" s="15"/>
      <c r="K65" s="15"/>
      <c r="L65" s="15"/>
      <c r="M65" s="16"/>
      <c r="N65" s="2" t="s">
        <v>160</v>
      </c>
      <c r="O65" s="2" t="s">
        <v>50</v>
      </c>
      <c r="P65" s="2" t="s">
        <v>50</v>
      </c>
      <c r="Q65" s="2" t="s">
        <v>128</v>
      </c>
      <c r="R65" s="2" t="s">
        <v>59</v>
      </c>
      <c r="S65" s="2" t="s">
        <v>59</v>
      </c>
      <c r="T65" s="2" t="s">
        <v>58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2" t="s">
        <v>50</v>
      </c>
      <c r="AS65" s="2" t="s">
        <v>50</v>
      </c>
      <c r="AT65" s="3"/>
      <c r="AU65" s="2" t="s">
        <v>161</v>
      </c>
      <c r="AV65" s="3">
        <v>36</v>
      </c>
    </row>
    <row r="66" spans="1:48" ht="30" customHeight="1" x14ac:dyDescent="0.3">
      <c r="A66" s="14"/>
      <c r="B66" s="14"/>
      <c r="C66" s="14"/>
      <c r="D66" s="14"/>
      <c r="E66" s="15"/>
      <c r="F66" s="15"/>
      <c r="G66" s="15"/>
      <c r="H66" s="15"/>
      <c r="I66" s="15"/>
      <c r="J66" s="15"/>
      <c r="K66" s="15"/>
      <c r="L66" s="15"/>
      <c r="M66" s="14"/>
      <c r="Q66" s="1" t="s">
        <v>128</v>
      </c>
    </row>
    <row r="67" spans="1:48" ht="30" customHeight="1" x14ac:dyDescent="0.3">
      <c r="A67" s="14"/>
      <c r="B67" s="14"/>
      <c r="C67" s="14"/>
      <c r="D67" s="14"/>
      <c r="E67" s="15"/>
      <c r="F67" s="15"/>
      <c r="G67" s="15"/>
      <c r="H67" s="15"/>
      <c r="I67" s="15"/>
      <c r="J67" s="15"/>
      <c r="K67" s="15"/>
      <c r="L67" s="15"/>
      <c r="M67" s="14"/>
      <c r="Q67" s="1" t="s">
        <v>128</v>
      </c>
    </row>
    <row r="68" spans="1:48" ht="30" customHeight="1" x14ac:dyDescent="0.3">
      <c r="A68" s="14"/>
      <c r="B68" s="14"/>
      <c r="C68" s="14"/>
      <c r="D68" s="14"/>
      <c r="E68" s="15"/>
      <c r="F68" s="15"/>
      <c r="G68" s="15"/>
      <c r="H68" s="15"/>
      <c r="I68" s="15"/>
      <c r="J68" s="15"/>
      <c r="K68" s="15"/>
      <c r="L68" s="15"/>
      <c r="M68" s="14"/>
      <c r="Q68" s="1" t="s">
        <v>128</v>
      </c>
    </row>
    <row r="69" spans="1:48" ht="30" customHeight="1" x14ac:dyDescent="0.3">
      <c r="A69" s="14"/>
      <c r="B69" s="14"/>
      <c r="C69" s="14"/>
      <c r="D69" s="14"/>
      <c r="E69" s="15"/>
      <c r="F69" s="15"/>
      <c r="G69" s="15"/>
      <c r="H69" s="15"/>
      <c r="I69" s="15"/>
      <c r="J69" s="15"/>
      <c r="K69" s="15"/>
      <c r="L69" s="15"/>
      <c r="M69" s="14"/>
      <c r="Q69" s="1" t="s">
        <v>128</v>
      </c>
    </row>
    <row r="70" spans="1:48" ht="30" customHeight="1" x14ac:dyDescent="0.3">
      <c r="A70" s="14"/>
      <c r="B70" s="14"/>
      <c r="C70" s="14"/>
      <c r="D70" s="14"/>
      <c r="E70" s="15"/>
      <c r="F70" s="15"/>
      <c r="G70" s="15"/>
      <c r="H70" s="15"/>
      <c r="I70" s="15"/>
      <c r="J70" s="15"/>
      <c r="K70" s="15"/>
      <c r="L70" s="15"/>
      <c r="M70" s="14"/>
      <c r="Q70" s="1" t="s">
        <v>128</v>
      </c>
    </row>
    <row r="71" spans="1:48" ht="30" customHeight="1" x14ac:dyDescent="0.3">
      <c r="A71" s="14"/>
      <c r="B71" s="14"/>
      <c r="C71" s="14"/>
      <c r="D71" s="14"/>
      <c r="E71" s="15"/>
      <c r="F71" s="15"/>
      <c r="G71" s="15"/>
      <c r="H71" s="15"/>
      <c r="I71" s="15"/>
      <c r="J71" s="15"/>
      <c r="K71" s="15"/>
      <c r="L71" s="15"/>
      <c r="M71" s="14"/>
      <c r="Q71" s="1" t="s">
        <v>128</v>
      </c>
    </row>
    <row r="72" spans="1:48" ht="30" customHeight="1" x14ac:dyDescent="0.3">
      <c r="A72" s="14"/>
      <c r="B72" s="14"/>
      <c r="C72" s="14"/>
      <c r="D72" s="14"/>
      <c r="E72" s="15"/>
      <c r="F72" s="15"/>
      <c r="G72" s="15"/>
      <c r="H72" s="15"/>
      <c r="I72" s="15"/>
      <c r="J72" s="15"/>
      <c r="K72" s="15"/>
      <c r="L72" s="15"/>
      <c r="M72" s="14"/>
      <c r="Q72" s="1" t="s">
        <v>128</v>
      </c>
    </row>
    <row r="73" spans="1:48" ht="30" customHeight="1" x14ac:dyDescent="0.3">
      <c r="A73" s="14"/>
      <c r="B73" s="14"/>
      <c r="C73" s="14"/>
      <c r="D73" s="14"/>
      <c r="E73" s="15"/>
      <c r="F73" s="15"/>
      <c r="G73" s="15"/>
      <c r="H73" s="15"/>
      <c r="I73" s="15"/>
      <c r="J73" s="15"/>
      <c r="K73" s="15"/>
      <c r="L73" s="15"/>
      <c r="M73" s="14"/>
      <c r="Q73" s="1" t="s">
        <v>128</v>
      </c>
    </row>
    <row r="74" spans="1:48" ht="30" customHeight="1" x14ac:dyDescent="0.3">
      <c r="A74" s="14"/>
      <c r="B74" s="14"/>
      <c r="C74" s="14"/>
      <c r="D74" s="14"/>
      <c r="E74" s="15"/>
      <c r="F74" s="15"/>
      <c r="G74" s="15"/>
      <c r="H74" s="15"/>
      <c r="I74" s="15"/>
      <c r="J74" s="15"/>
      <c r="K74" s="15"/>
      <c r="L74" s="15"/>
      <c r="M74" s="14"/>
      <c r="Q74" s="1" t="s">
        <v>128</v>
      </c>
    </row>
    <row r="75" spans="1:48" ht="30" customHeight="1" x14ac:dyDescent="0.3">
      <c r="A75" s="16" t="s">
        <v>79</v>
      </c>
      <c r="B75" s="14"/>
      <c r="C75" s="14"/>
      <c r="D75" s="14"/>
      <c r="E75" s="15"/>
      <c r="F75" s="15"/>
      <c r="G75" s="15"/>
      <c r="H75" s="15"/>
      <c r="I75" s="15"/>
      <c r="J75" s="15"/>
      <c r="K75" s="15"/>
      <c r="L75" s="15"/>
      <c r="M75" s="14"/>
      <c r="N75" t="s">
        <v>80</v>
      </c>
    </row>
    <row r="76" spans="1:48" ht="30" customHeight="1" x14ac:dyDescent="0.3">
      <c r="A76" s="16" t="s">
        <v>162</v>
      </c>
      <c r="B76" s="16" t="s">
        <v>50</v>
      </c>
      <c r="C76" s="14"/>
      <c r="D76" s="14"/>
      <c r="E76" s="15"/>
      <c r="F76" s="15"/>
      <c r="G76" s="15"/>
      <c r="H76" s="15"/>
      <c r="I76" s="15"/>
      <c r="J76" s="15"/>
      <c r="K76" s="15"/>
      <c r="L76" s="15"/>
      <c r="M76" s="14"/>
      <c r="N76" s="3"/>
      <c r="O76" s="3"/>
      <c r="P76" s="3"/>
      <c r="Q76" s="2" t="s">
        <v>163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 x14ac:dyDescent="0.3">
      <c r="A77" s="16" t="s">
        <v>164</v>
      </c>
      <c r="B77" s="16" t="s">
        <v>50</v>
      </c>
      <c r="C77" s="16" t="s">
        <v>56</v>
      </c>
      <c r="D77" s="14">
        <v>40</v>
      </c>
      <c r="E77" s="15"/>
      <c r="F77" s="15"/>
      <c r="G77" s="15"/>
      <c r="H77" s="15"/>
      <c r="I77" s="15"/>
      <c r="J77" s="15"/>
      <c r="K77" s="15"/>
      <c r="L77" s="15"/>
      <c r="M77" s="16"/>
      <c r="N77" s="2" t="s">
        <v>165</v>
      </c>
      <c r="O77" s="2" t="s">
        <v>50</v>
      </c>
      <c r="P77" s="2" t="s">
        <v>50</v>
      </c>
      <c r="Q77" s="2" t="s">
        <v>163</v>
      </c>
      <c r="R77" s="2" t="s">
        <v>58</v>
      </c>
      <c r="S77" s="2" t="s">
        <v>59</v>
      </c>
      <c r="T77" s="2" t="s">
        <v>59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50</v>
      </c>
      <c r="AS77" s="2" t="s">
        <v>50</v>
      </c>
      <c r="AT77" s="3"/>
      <c r="AU77" s="2" t="s">
        <v>166</v>
      </c>
      <c r="AV77" s="3">
        <v>42</v>
      </c>
    </row>
    <row r="78" spans="1:48" ht="30" customHeight="1" x14ac:dyDescent="0.3">
      <c r="A78" s="16" t="s">
        <v>167</v>
      </c>
      <c r="B78" s="16" t="s">
        <v>50</v>
      </c>
      <c r="C78" s="16" t="s">
        <v>56</v>
      </c>
      <c r="D78" s="14">
        <v>29</v>
      </c>
      <c r="E78" s="15"/>
      <c r="F78" s="15"/>
      <c r="G78" s="15"/>
      <c r="H78" s="15"/>
      <c r="I78" s="15"/>
      <c r="J78" s="15"/>
      <c r="K78" s="15"/>
      <c r="L78" s="15"/>
      <c r="M78" s="16"/>
      <c r="N78" s="2" t="s">
        <v>168</v>
      </c>
      <c r="O78" s="2" t="s">
        <v>50</v>
      </c>
      <c r="P78" s="2" t="s">
        <v>50</v>
      </c>
      <c r="Q78" s="2" t="s">
        <v>163</v>
      </c>
      <c r="R78" s="2" t="s">
        <v>58</v>
      </c>
      <c r="S78" s="2" t="s">
        <v>59</v>
      </c>
      <c r="T78" s="2" t="s">
        <v>59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50</v>
      </c>
      <c r="AS78" s="2" t="s">
        <v>50</v>
      </c>
      <c r="AT78" s="3"/>
      <c r="AU78" s="2" t="s">
        <v>169</v>
      </c>
      <c r="AV78" s="3">
        <v>38</v>
      </c>
    </row>
    <row r="79" spans="1:48" ht="30" customHeight="1" x14ac:dyDescent="0.3">
      <c r="A79" s="16" t="s">
        <v>170</v>
      </c>
      <c r="B79" s="16" t="s">
        <v>50</v>
      </c>
      <c r="C79" s="16" t="s">
        <v>56</v>
      </c>
      <c r="D79" s="14">
        <v>1</v>
      </c>
      <c r="E79" s="15"/>
      <c r="F79" s="15"/>
      <c r="G79" s="15"/>
      <c r="H79" s="15"/>
      <c r="I79" s="15"/>
      <c r="J79" s="15"/>
      <c r="K79" s="15"/>
      <c r="L79" s="15"/>
      <c r="M79" s="16"/>
      <c r="N79" s="2" t="s">
        <v>171</v>
      </c>
      <c r="O79" s="2" t="s">
        <v>50</v>
      </c>
      <c r="P79" s="2" t="s">
        <v>50</v>
      </c>
      <c r="Q79" s="2" t="s">
        <v>163</v>
      </c>
      <c r="R79" s="2" t="s">
        <v>58</v>
      </c>
      <c r="S79" s="2" t="s">
        <v>59</v>
      </c>
      <c r="T79" s="2" t="s">
        <v>59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50</v>
      </c>
      <c r="AS79" s="2" t="s">
        <v>50</v>
      </c>
      <c r="AT79" s="3"/>
      <c r="AU79" s="2" t="s">
        <v>172</v>
      </c>
      <c r="AV79" s="3">
        <v>39</v>
      </c>
    </row>
    <row r="80" spans="1:48" ht="30" customHeight="1" x14ac:dyDescent="0.3">
      <c r="A80" s="16" t="s">
        <v>173</v>
      </c>
      <c r="B80" s="16" t="s">
        <v>50</v>
      </c>
      <c r="C80" s="16" t="s">
        <v>56</v>
      </c>
      <c r="D80" s="14">
        <v>13</v>
      </c>
      <c r="E80" s="15"/>
      <c r="F80" s="15"/>
      <c r="G80" s="15"/>
      <c r="H80" s="15"/>
      <c r="I80" s="15"/>
      <c r="J80" s="15"/>
      <c r="K80" s="15"/>
      <c r="L80" s="15"/>
      <c r="M80" s="16"/>
      <c r="N80" s="2" t="s">
        <v>174</v>
      </c>
      <c r="O80" s="2" t="s">
        <v>50</v>
      </c>
      <c r="P80" s="2" t="s">
        <v>50</v>
      </c>
      <c r="Q80" s="2" t="s">
        <v>163</v>
      </c>
      <c r="R80" s="2" t="s">
        <v>58</v>
      </c>
      <c r="S80" s="2" t="s">
        <v>59</v>
      </c>
      <c r="T80" s="2" t="s">
        <v>59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50</v>
      </c>
      <c r="AS80" s="2" t="s">
        <v>50</v>
      </c>
      <c r="AT80" s="3"/>
      <c r="AU80" s="2" t="s">
        <v>175</v>
      </c>
      <c r="AV80" s="3">
        <v>40</v>
      </c>
    </row>
    <row r="81" spans="1:48" ht="30" customHeight="1" x14ac:dyDescent="0.3">
      <c r="A81" s="16" t="s">
        <v>176</v>
      </c>
      <c r="B81" s="16" t="s">
        <v>50</v>
      </c>
      <c r="C81" s="16" t="s">
        <v>56</v>
      </c>
      <c r="D81" s="14">
        <v>18</v>
      </c>
      <c r="E81" s="15"/>
      <c r="F81" s="15"/>
      <c r="G81" s="15"/>
      <c r="H81" s="15"/>
      <c r="I81" s="15"/>
      <c r="J81" s="15"/>
      <c r="K81" s="15"/>
      <c r="L81" s="15"/>
      <c r="M81" s="16"/>
      <c r="N81" s="2" t="s">
        <v>177</v>
      </c>
      <c r="O81" s="2" t="s">
        <v>50</v>
      </c>
      <c r="P81" s="2" t="s">
        <v>50</v>
      </c>
      <c r="Q81" s="2" t="s">
        <v>163</v>
      </c>
      <c r="R81" s="2" t="s">
        <v>58</v>
      </c>
      <c r="S81" s="2" t="s">
        <v>59</v>
      </c>
      <c r="T81" s="2" t="s">
        <v>59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50</v>
      </c>
      <c r="AS81" s="2" t="s">
        <v>50</v>
      </c>
      <c r="AT81" s="3"/>
      <c r="AU81" s="2" t="s">
        <v>178</v>
      </c>
      <c r="AV81" s="3">
        <v>41</v>
      </c>
    </row>
    <row r="82" spans="1:48" ht="30" customHeight="1" x14ac:dyDescent="0.3">
      <c r="A82" s="14"/>
      <c r="B82" s="14"/>
      <c r="C82" s="14"/>
      <c r="D82" s="14"/>
      <c r="E82" s="15"/>
      <c r="F82" s="15"/>
      <c r="G82" s="15"/>
      <c r="H82" s="15"/>
      <c r="I82" s="15"/>
      <c r="J82" s="15"/>
      <c r="K82" s="15"/>
      <c r="L82" s="15"/>
      <c r="M82" s="14"/>
      <c r="Q82" s="1" t="s">
        <v>163</v>
      </c>
    </row>
    <row r="83" spans="1:48" ht="30" customHeight="1" x14ac:dyDescent="0.3">
      <c r="A83" s="14"/>
      <c r="B83" s="14"/>
      <c r="C83" s="14"/>
      <c r="D83" s="14"/>
      <c r="E83" s="15"/>
      <c r="F83" s="15"/>
      <c r="G83" s="15"/>
      <c r="H83" s="15"/>
      <c r="I83" s="15"/>
      <c r="J83" s="15"/>
      <c r="K83" s="15"/>
      <c r="L83" s="15"/>
      <c r="M83" s="14"/>
      <c r="Q83" s="1" t="s">
        <v>163</v>
      </c>
    </row>
    <row r="84" spans="1:48" ht="30" customHeight="1" x14ac:dyDescent="0.3">
      <c r="A84" s="14"/>
      <c r="B84" s="14"/>
      <c r="C84" s="14"/>
      <c r="D84" s="14"/>
      <c r="E84" s="15"/>
      <c r="F84" s="15"/>
      <c r="G84" s="15"/>
      <c r="H84" s="15"/>
      <c r="I84" s="15"/>
      <c r="J84" s="15"/>
      <c r="K84" s="15"/>
      <c r="L84" s="15"/>
      <c r="M84" s="14"/>
      <c r="Q84" s="1" t="s">
        <v>163</v>
      </c>
    </row>
    <row r="85" spans="1:48" ht="30" customHeight="1" x14ac:dyDescent="0.3">
      <c r="A85" s="14"/>
      <c r="B85" s="14"/>
      <c r="C85" s="14"/>
      <c r="D85" s="14"/>
      <c r="E85" s="15"/>
      <c r="F85" s="15"/>
      <c r="G85" s="15"/>
      <c r="H85" s="15"/>
      <c r="I85" s="15"/>
      <c r="J85" s="15"/>
      <c r="K85" s="15"/>
      <c r="L85" s="15"/>
      <c r="M85" s="14"/>
      <c r="Q85" s="1" t="s">
        <v>163</v>
      </c>
    </row>
    <row r="86" spans="1:48" ht="30" customHeight="1" x14ac:dyDescent="0.3">
      <c r="A86" s="14"/>
      <c r="B86" s="14"/>
      <c r="C86" s="14"/>
      <c r="D86" s="14"/>
      <c r="E86" s="15"/>
      <c r="F86" s="15"/>
      <c r="G86" s="15"/>
      <c r="H86" s="15"/>
      <c r="I86" s="15"/>
      <c r="J86" s="15"/>
      <c r="K86" s="15"/>
      <c r="L86" s="15"/>
      <c r="M86" s="14"/>
      <c r="Q86" s="1" t="s">
        <v>163</v>
      </c>
    </row>
    <row r="87" spans="1:48" ht="30" customHeight="1" x14ac:dyDescent="0.3">
      <c r="A87" s="14"/>
      <c r="B87" s="14"/>
      <c r="C87" s="14"/>
      <c r="D87" s="14"/>
      <c r="E87" s="15"/>
      <c r="F87" s="15"/>
      <c r="G87" s="15"/>
      <c r="H87" s="15"/>
      <c r="I87" s="15"/>
      <c r="J87" s="15"/>
      <c r="K87" s="15"/>
      <c r="L87" s="15"/>
      <c r="M87" s="14"/>
      <c r="Q87" s="1" t="s">
        <v>163</v>
      </c>
    </row>
    <row r="88" spans="1:48" ht="30" customHeight="1" x14ac:dyDescent="0.3">
      <c r="A88" s="14"/>
      <c r="B88" s="14"/>
      <c r="C88" s="14"/>
      <c r="D88" s="14"/>
      <c r="E88" s="15"/>
      <c r="F88" s="15"/>
      <c r="G88" s="15"/>
      <c r="H88" s="15"/>
      <c r="I88" s="15"/>
      <c r="J88" s="15"/>
      <c r="K88" s="15"/>
      <c r="L88" s="15"/>
      <c r="M88" s="14"/>
      <c r="Q88" s="1" t="s">
        <v>163</v>
      </c>
    </row>
    <row r="89" spans="1:48" ht="30" customHeight="1" x14ac:dyDescent="0.3">
      <c r="A89" s="14"/>
      <c r="B89" s="14"/>
      <c r="C89" s="14"/>
      <c r="D89" s="14"/>
      <c r="E89" s="15"/>
      <c r="F89" s="15"/>
      <c r="G89" s="15"/>
      <c r="H89" s="15"/>
      <c r="I89" s="15"/>
      <c r="J89" s="15"/>
      <c r="K89" s="15"/>
      <c r="L89" s="15"/>
      <c r="M89" s="14"/>
      <c r="Q89" s="1" t="s">
        <v>163</v>
      </c>
    </row>
    <row r="90" spans="1:48" ht="30" customHeight="1" x14ac:dyDescent="0.3">
      <c r="A90" s="14"/>
      <c r="B90" s="14"/>
      <c r="C90" s="14"/>
      <c r="D90" s="14"/>
      <c r="E90" s="15"/>
      <c r="F90" s="15"/>
      <c r="G90" s="15"/>
      <c r="H90" s="15"/>
      <c r="I90" s="15"/>
      <c r="J90" s="15"/>
      <c r="K90" s="15"/>
      <c r="L90" s="15"/>
      <c r="M90" s="14"/>
      <c r="Q90" s="1" t="s">
        <v>163</v>
      </c>
    </row>
    <row r="91" spans="1:48" ht="30" customHeight="1" x14ac:dyDescent="0.3">
      <c r="A91" s="14"/>
      <c r="B91" s="14"/>
      <c r="C91" s="14"/>
      <c r="D91" s="14"/>
      <c r="E91" s="15"/>
      <c r="F91" s="15"/>
      <c r="G91" s="15"/>
      <c r="H91" s="15"/>
      <c r="I91" s="15"/>
      <c r="J91" s="15"/>
      <c r="K91" s="15"/>
      <c r="L91" s="15"/>
      <c r="M91" s="14"/>
      <c r="Q91" s="1" t="s">
        <v>163</v>
      </c>
    </row>
    <row r="92" spans="1:48" ht="30" customHeight="1" x14ac:dyDescent="0.3">
      <c r="A92" s="14"/>
      <c r="B92" s="14"/>
      <c r="C92" s="14"/>
      <c r="D92" s="14"/>
      <c r="E92" s="15"/>
      <c r="F92" s="15"/>
      <c r="G92" s="15"/>
      <c r="H92" s="15"/>
      <c r="I92" s="15"/>
      <c r="J92" s="15"/>
      <c r="K92" s="15"/>
      <c r="L92" s="15"/>
      <c r="M92" s="14"/>
      <c r="Q92" s="1" t="s">
        <v>163</v>
      </c>
    </row>
    <row r="93" spans="1:48" ht="30" customHeight="1" x14ac:dyDescent="0.3">
      <c r="A93" s="14"/>
      <c r="B93" s="14"/>
      <c r="C93" s="14"/>
      <c r="D93" s="14"/>
      <c r="E93" s="15"/>
      <c r="F93" s="15"/>
      <c r="G93" s="15"/>
      <c r="H93" s="15"/>
      <c r="I93" s="15"/>
      <c r="J93" s="15"/>
      <c r="K93" s="15"/>
      <c r="L93" s="15"/>
      <c r="M93" s="14"/>
      <c r="Q93" s="1" t="s">
        <v>163</v>
      </c>
    </row>
    <row r="94" spans="1:48" ht="30" customHeight="1" x14ac:dyDescent="0.3">
      <c r="A94" s="14"/>
      <c r="B94" s="14"/>
      <c r="C94" s="14"/>
      <c r="D94" s="14"/>
      <c r="E94" s="15"/>
      <c r="F94" s="15"/>
      <c r="G94" s="15"/>
      <c r="H94" s="15"/>
      <c r="I94" s="15"/>
      <c r="J94" s="15"/>
      <c r="K94" s="15"/>
      <c r="L94" s="15"/>
      <c r="M94" s="14"/>
      <c r="Q94" s="1" t="s">
        <v>163</v>
      </c>
    </row>
    <row r="95" spans="1:48" ht="30" customHeight="1" x14ac:dyDescent="0.3">
      <c r="A95" s="14"/>
      <c r="B95" s="14"/>
      <c r="C95" s="14"/>
      <c r="D95" s="14"/>
      <c r="E95" s="15"/>
      <c r="F95" s="15"/>
      <c r="G95" s="15"/>
      <c r="H95" s="15"/>
      <c r="I95" s="15"/>
      <c r="J95" s="15"/>
      <c r="K95" s="15"/>
      <c r="L95" s="15"/>
      <c r="M95" s="14"/>
      <c r="Q95" s="1" t="s">
        <v>163</v>
      </c>
    </row>
    <row r="96" spans="1:48" ht="30" customHeight="1" x14ac:dyDescent="0.3">
      <c r="A96" s="14"/>
      <c r="B96" s="14"/>
      <c r="C96" s="14"/>
      <c r="D96" s="14"/>
      <c r="E96" s="15"/>
      <c r="F96" s="15"/>
      <c r="G96" s="15"/>
      <c r="H96" s="15"/>
      <c r="I96" s="15"/>
      <c r="J96" s="15"/>
      <c r="K96" s="15"/>
      <c r="L96" s="15"/>
      <c r="M96" s="14"/>
      <c r="Q96" s="1" t="s">
        <v>163</v>
      </c>
    </row>
    <row r="97" spans="1:17" ht="30" customHeight="1" x14ac:dyDescent="0.3">
      <c r="A97" s="14"/>
      <c r="B97" s="14"/>
      <c r="C97" s="14"/>
      <c r="D97" s="14"/>
      <c r="E97" s="15"/>
      <c r="F97" s="15"/>
      <c r="G97" s="15"/>
      <c r="H97" s="15"/>
      <c r="I97" s="15"/>
      <c r="J97" s="15"/>
      <c r="K97" s="15"/>
      <c r="L97" s="15"/>
      <c r="M97" s="14"/>
      <c r="Q97" s="1" t="s">
        <v>163</v>
      </c>
    </row>
    <row r="98" spans="1:17" ht="30" customHeight="1" x14ac:dyDescent="0.3">
      <c r="A98" s="14"/>
      <c r="B98" s="14"/>
      <c r="C98" s="14"/>
      <c r="D98" s="14"/>
      <c r="E98" s="15"/>
      <c r="F98" s="15"/>
      <c r="G98" s="15"/>
      <c r="H98" s="15"/>
      <c r="I98" s="15"/>
      <c r="J98" s="15"/>
      <c r="K98" s="15"/>
      <c r="L98" s="15"/>
      <c r="M98" s="14"/>
      <c r="Q98" s="1" t="s">
        <v>163</v>
      </c>
    </row>
    <row r="99" spans="1:17" ht="30" customHeight="1" x14ac:dyDescent="0.3">
      <c r="A99" s="16" t="s">
        <v>79</v>
      </c>
      <c r="B99" s="14"/>
      <c r="C99" s="14"/>
      <c r="D99" s="14"/>
      <c r="E99" s="15"/>
      <c r="F99" s="15"/>
      <c r="G99" s="15"/>
      <c r="H99" s="15"/>
      <c r="I99" s="15"/>
      <c r="J99" s="15"/>
      <c r="K99" s="15"/>
      <c r="L99" s="15"/>
      <c r="M99" s="14"/>
      <c r="N99" t="s">
        <v>80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4" manualBreakCount="4">
    <brk id="27" max="16383" man="1"/>
    <brk id="51" max="16383" man="1"/>
    <brk id="75" max="16383" man="1"/>
    <brk id="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1"/>
  <sheetViews>
    <sheetView workbookViewId="0"/>
  </sheetViews>
  <sheetFormatPr defaultRowHeight="16.5" x14ac:dyDescent="0.3"/>
  <cols>
    <col min="1" max="1" width="60.625" customWidth="1"/>
    <col min="3" max="3" width="15.625" customWidth="1"/>
    <col min="4" max="4" width="24.625" hidden="1" customWidth="1"/>
  </cols>
  <sheetData>
    <row r="1" spans="1:4" x14ac:dyDescent="0.3">
      <c r="A1" t="s">
        <v>180</v>
      </c>
      <c r="B1" t="s">
        <v>211</v>
      </c>
      <c r="C1" t="s">
        <v>212</v>
      </c>
      <c r="D1" t="s">
        <v>213</v>
      </c>
    </row>
    <row r="2" spans="1:4" x14ac:dyDescent="0.3">
      <c r="A2" s="1" t="s">
        <v>214</v>
      </c>
      <c r="B2">
        <v>100</v>
      </c>
      <c r="D2" s="1" t="s">
        <v>110</v>
      </c>
    </row>
    <row r="3" spans="1:4" x14ac:dyDescent="0.3">
      <c r="A3" t="s">
        <v>215</v>
      </c>
      <c r="C3">
        <v>3</v>
      </c>
      <c r="D3" s="1" t="s">
        <v>194</v>
      </c>
    </row>
    <row r="4" spans="1:4" x14ac:dyDescent="0.3">
      <c r="A4" s="1" t="s">
        <v>216</v>
      </c>
      <c r="B4">
        <v>100</v>
      </c>
      <c r="D4" s="1" t="s">
        <v>100</v>
      </c>
    </row>
    <row r="5" spans="1:4" x14ac:dyDescent="0.3">
      <c r="A5" t="s">
        <v>215</v>
      </c>
      <c r="C5">
        <v>2</v>
      </c>
      <c r="D5" s="1" t="s">
        <v>181</v>
      </c>
    </row>
    <row r="6" spans="1:4" x14ac:dyDescent="0.3">
      <c r="A6" s="1" t="s">
        <v>217</v>
      </c>
      <c r="B6">
        <v>100</v>
      </c>
      <c r="D6" s="1" t="s">
        <v>86</v>
      </c>
    </row>
    <row r="7" spans="1:4" x14ac:dyDescent="0.3">
      <c r="A7" t="s">
        <v>215</v>
      </c>
      <c r="C7">
        <v>2</v>
      </c>
      <c r="D7" s="1" t="s">
        <v>195</v>
      </c>
    </row>
    <row r="8" spans="1:4" x14ac:dyDescent="0.3">
      <c r="A8" s="1" t="s">
        <v>218</v>
      </c>
      <c r="B8">
        <v>100</v>
      </c>
      <c r="D8" s="1" t="s">
        <v>132</v>
      </c>
    </row>
    <row r="9" spans="1:4" x14ac:dyDescent="0.3">
      <c r="A9" t="s">
        <v>215</v>
      </c>
      <c r="C9">
        <v>2</v>
      </c>
      <c r="D9" s="1" t="s">
        <v>196</v>
      </c>
    </row>
    <row r="10" spans="1:4" x14ac:dyDescent="0.3">
      <c r="A10" s="1" t="s">
        <v>219</v>
      </c>
      <c r="B10">
        <v>100</v>
      </c>
      <c r="D10" s="1" t="s">
        <v>117</v>
      </c>
    </row>
    <row r="11" spans="1:4" x14ac:dyDescent="0.3">
      <c r="A11" t="s">
        <v>215</v>
      </c>
      <c r="C11">
        <v>2</v>
      </c>
      <c r="D11" s="1" t="s">
        <v>198</v>
      </c>
    </row>
    <row r="12" spans="1:4" x14ac:dyDescent="0.3">
      <c r="A12" s="1" t="s">
        <v>220</v>
      </c>
      <c r="B12">
        <v>100</v>
      </c>
      <c r="D12" s="1" t="s">
        <v>149</v>
      </c>
    </row>
    <row r="13" spans="1:4" x14ac:dyDescent="0.3">
      <c r="A13" t="s">
        <v>215</v>
      </c>
      <c r="C13">
        <v>2</v>
      </c>
      <c r="D13" s="1" t="s">
        <v>199</v>
      </c>
    </row>
    <row r="14" spans="1:4" x14ac:dyDescent="0.3">
      <c r="A14" s="1" t="s">
        <v>221</v>
      </c>
      <c r="B14">
        <v>100</v>
      </c>
      <c r="D14" s="1" t="s">
        <v>140</v>
      </c>
    </row>
    <row r="15" spans="1:4" x14ac:dyDescent="0.3">
      <c r="A15" t="s">
        <v>215</v>
      </c>
      <c r="C15">
        <v>2</v>
      </c>
      <c r="D15" s="1" t="s">
        <v>182</v>
      </c>
    </row>
    <row r="16" spans="1:4" x14ac:dyDescent="0.3">
      <c r="A16" s="1" t="s">
        <v>222</v>
      </c>
      <c r="B16">
        <v>100</v>
      </c>
      <c r="D16" s="1" t="s">
        <v>125</v>
      </c>
    </row>
    <row r="17" spans="1:4" x14ac:dyDescent="0.3">
      <c r="A17" t="s">
        <v>215</v>
      </c>
      <c r="C17">
        <v>2</v>
      </c>
      <c r="D17" s="1" t="s">
        <v>197</v>
      </c>
    </row>
    <row r="18" spans="1:4" x14ac:dyDescent="0.3">
      <c r="A18" s="1" t="s">
        <v>223</v>
      </c>
      <c r="B18">
        <v>100</v>
      </c>
      <c r="D18" s="1" t="s">
        <v>77</v>
      </c>
    </row>
    <row r="19" spans="1:4" x14ac:dyDescent="0.3">
      <c r="A19" t="s">
        <v>224</v>
      </c>
      <c r="C19">
        <v>3</v>
      </c>
      <c r="D19" s="1" t="s">
        <v>183</v>
      </c>
    </row>
    <row r="20" spans="1:4" x14ac:dyDescent="0.3">
      <c r="A20" t="s">
        <v>225</v>
      </c>
      <c r="C20">
        <v>3</v>
      </c>
      <c r="D20" s="1" t="s">
        <v>184</v>
      </c>
    </row>
    <row r="21" spans="1:4" x14ac:dyDescent="0.3">
      <c r="A21" s="1" t="s">
        <v>226</v>
      </c>
      <c r="B21">
        <v>100</v>
      </c>
      <c r="D21" s="1" t="s">
        <v>165</v>
      </c>
    </row>
    <row r="22" spans="1:4" x14ac:dyDescent="0.3">
      <c r="A22" t="s">
        <v>215</v>
      </c>
      <c r="C22">
        <v>3</v>
      </c>
      <c r="D22" s="1" t="s">
        <v>185</v>
      </c>
    </row>
    <row r="23" spans="1:4" x14ac:dyDescent="0.3">
      <c r="A23" s="1" t="s">
        <v>227</v>
      </c>
      <c r="B23">
        <v>100</v>
      </c>
      <c r="D23" s="1" t="s">
        <v>168</v>
      </c>
    </row>
    <row r="24" spans="1:4" x14ac:dyDescent="0.3">
      <c r="A24" t="s">
        <v>215</v>
      </c>
      <c r="C24">
        <v>3</v>
      </c>
      <c r="D24" s="1" t="s">
        <v>186</v>
      </c>
    </row>
    <row r="25" spans="1:4" x14ac:dyDescent="0.3">
      <c r="A25" s="1" t="s">
        <v>228</v>
      </c>
      <c r="B25">
        <v>100</v>
      </c>
      <c r="D25" s="1" t="s">
        <v>171</v>
      </c>
    </row>
    <row r="26" spans="1:4" x14ac:dyDescent="0.3">
      <c r="A26" t="s">
        <v>224</v>
      </c>
      <c r="C26">
        <v>3</v>
      </c>
      <c r="D26" s="1" t="s">
        <v>187</v>
      </c>
    </row>
    <row r="27" spans="1:4" x14ac:dyDescent="0.3">
      <c r="A27" s="1" t="s">
        <v>229</v>
      </c>
      <c r="B27">
        <v>100</v>
      </c>
      <c r="D27" s="1" t="s">
        <v>174</v>
      </c>
    </row>
    <row r="28" spans="1:4" x14ac:dyDescent="0.3">
      <c r="A28" t="s">
        <v>224</v>
      </c>
      <c r="C28">
        <v>3</v>
      </c>
      <c r="D28" s="1" t="s">
        <v>188</v>
      </c>
    </row>
    <row r="29" spans="1:4" x14ac:dyDescent="0.3">
      <c r="A29" s="1" t="s">
        <v>230</v>
      </c>
      <c r="B29">
        <v>100</v>
      </c>
      <c r="D29" s="1" t="s">
        <v>177</v>
      </c>
    </row>
    <row r="30" spans="1:4" x14ac:dyDescent="0.3">
      <c r="A30" t="s">
        <v>224</v>
      </c>
      <c r="C30">
        <v>3</v>
      </c>
      <c r="D30" s="1" t="s">
        <v>189</v>
      </c>
    </row>
    <row r="31" spans="1:4" x14ac:dyDescent="0.3">
      <c r="A31" s="1" t="s">
        <v>231</v>
      </c>
      <c r="B31">
        <v>100</v>
      </c>
      <c r="D31" s="1" t="s">
        <v>57</v>
      </c>
    </row>
    <row r="32" spans="1:4" x14ac:dyDescent="0.3">
      <c r="A32" s="1" t="s">
        <v>232</v>
      </c>
      <c r="B32">
        <v>100</v>
      </c>
      <c r="D32" s="1" t="s">
        <v>63</v>
      </c>
    </row>
    <row r="33" spans="1:4" x14ac:dyDescent="0.3">
      <c r="A33" t="s">
        <v>215</v>
      </c>
      <c r="C33">
        <v>3</v>
      </c>
      <c r="D33" s="1" t="s">
        <v>200</v>
      </c>
    </row>
    <row r="34" spans="1:4" x14ac:dyDescent="0.3">
      <c r="A34" s="1" t="s">
        <v>233</v>
      </c>
      <c r="B34">
        <v>100</v>
      </c>
      <c r="D34" s="1" t="s">
        <v>67</v>
      </c>
    </row>
    <row r="35" spans="1:4" x14ac:dyDescent="0.3">
      <c r="A35" t="s">
        <v>215</v>
      </c>
      <c r="C35">
        <v>3</v>
      </c>
      <c r="D35" s="1" t="s">
        <v>201</v>
      </c>
    </row>
    <row r="36" spans="1:4" x14ac:dyDescent="0.3">
      <c r="A36" s="1" t="s">
        <v>234</v>
      </c>
      <c r="B36">
        <v>100</v>
      </c>
      <c r="D36" s="1" t="s">
        <v>71</v>
      </c>
    </row>
    <row r="37" spans="1:4" x14ac:dyDescent="0.3">
      <c r="A37" t="s">
        <v>215</v>
      </c>
      <c r="C37">
        <v>3</v>
      </c>
      <c r="D37" s="1" t="s">
        <v>202</v>
      </c>
    </row>
    <row r="38" spans="1:4" x14ac:dyDescent="0.3">
      <c r="A38" s="1" t="s">
        <v>235</v>
      </c>
      <c r="B38">
        <v>100</v>
      </c>
      <c r="D38" s="1" t="s">
        <v>74</v>
      </c>
    </row>
    <row r="39" spans="1:4" x14ac:dyDescent="0.3">
      <c r="A39" t="s">
        <v>224</v>
      </c>
      <c r="C39">
        <v>2</v>
      </c>
      <c r="D39" s="1" t="s">
        <v>203</v>
      </c>
    </row>
    <row r="40" spans="1:4" x14ac:dyDescent="0.3">
      <c r="A40" s="1" t="s">
        <v>236</v>
      </c>
      <c r="B40">
        <v>100</v>
      </c>
      <c r="D40" s="1" t="s">
        <v>136</v>
      </c>
    </row>
    <row r="41" spans="1:4" x14ac:dyDescent="0.3">
      <c r="A41" t="s">
        <v>237</v>
      </c>
      <c r="C41">
        <v>2</v>
      </c>
      <c r="D41" s="1" t="s">
        <v>190</v>
      </c>
    </row>
    <row r="42" spans="1:4" x14ac:dyDescent="0.3">
      <c r="A42" s="1" t="s">
        <v>238</v>
      </c>
      <c r="B42">
        <v>100</v>
      </c>
      <c r="D42" s="1" t="s">
        <v>89</v>
      </c>
    </row>
    <row r="43" spans="1:4" x14ac:dyDescent="0.3">
      <c r="A43" t="s">
        <v>224</v>
      </c>
      <c r="C43">
        <v>2</v>
      </c>
      <c r="D43" s="1" t="s">
        <v>191</v>
      </c>
    </row>
    <row r="44" spans="1:4" x14ac:dyDescent="0.3">
      <c r="A44" s="1" t="s">
        <v>239</v>
      </c>
      <c r="B44">
        <v>100</v>
      </c>
      <c r="D44" s="1" t="s">
        <v>92</v>
      </c>
    </row>
    <row r="45" spans="1:4" x14ac:dyDescent="0.3">
      <c r="A45" t="s">
        <v>224</v>
      </c>
      <c r="C45">
        <v>3</v>
      </c>
      <c r="D45" s="1" t="s">
        <v>192</v>
      </c>
    </row>
    <row r="46" spans="1:4" x14ac:dyDescent="0.3">
      <c r="A46" s="1" t="s">
        <v>240</v>
      </c>
      <c r="B46">
        <v>100</v>
      </c>
      <c r="D46" s="1" t="s">
        <v>96</v>
      </c>
    </row>
    <row r="47" spans="1:4" x14ac:dyDescent="0.3">
      <c r="A47" t="s">
        <v>224</v>
      </c>
      <c r="C47">
        <v>2</v>
      </c>
      <c r="D47" s="1" t="s">
        <v>193</v>
      </c>
    </row>
    <row r="48" spans="1:4" x14ac:dyDescent="0.3">
      <c r="A48" s="1" t="s">
        <v>241</v>
      </c>
      <c r="B48">
        <v>100</v>
      </c>
      <c r="D48" s="1" t="s">
        <v>153</v>
      </c>
    </row>
    <row r="49" spans="1:4" x14ac:dyDescent="0.3">
      <c r="A49" t="s">
        <v>242</v>
      </c>
      <c r="C49">
        <v>3</v>
      </c>
      <c r="D49" s="1" t="s">
        <v>204</v>
      </c>
    </row>
    <row r="50" spans="1:4" x14ac:dyDescent="0.3">
      <c r="A50" s="1" t="s">
        <v>243</v>
      </c>
      <c r="B50">
        <v>100</v>
      </c>
      <c r="D50" s="1" t="s">
        <v>156</v>
      </c>
    </row>
    <row r="51" spans="1:4" x14ac:dyDescent="0.3">
      <c r="A51" t="s">
        <v>242</v>
      </c>
      <c r="C51">
        <v>3</v>
      </c>
      <c r="D51" s="1" t="s">
        <v>205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3"/>
  <sheetViews>
    <sheetView workbookViewId="0"/>
  </sheetViews>
  <sheetFormatPr defaultRowHeight="16.5" x14ac:dyDescent="0.3"/>
  <sheetData>
    <row r="1" spans="1:7" x14ac:dyDescent="0.3">
      <c r="A1" t="s">
        <v>311</v>
      </c>
    </row>
    <row r="2" spans="1:7" x14ac:dyDescent="0.3">
      <c r="A2" s="1" t="s">
        <v>312</v>
      </c>
      <c r="B2" t="s">
        <v>313</v>
      </c>
      <c r="C2" s="1" t="s">
        <v>314</v>
      </c>
    </row>
    <row r="3" spans="1:7" x14ac:dyDescent="0.3">
      <c r="A3" s="1" t="s">
        <v>315</v>
      </c>
      <c r="B3" t="s">
        <v>316</v>
      </c>
    </row>
    <row r="4" spans="1:7" x14ac:dyDescent="0.3">
      <c r="A4" s="1" t="s">
        <v>317</v>
      </c>
      <c r="B4">
        <v>5</v>
      </c>
    </row>
    <row r="5" spans="1:7" x14ac:dyDescent="0.3">
      <c r="A5" s="1" t="s">
        <v>318</v>
      </c>
      <c r="B5">
        <v>5</v>
      </c>
    </row>
    <row r="6" spans="1:7" x14ac:dyDescent="0.3">
      <c r="A6" s="1" t="s">
        <v>319</v>
      </c>
      <c r="B6" t="s">
        <v>320</v>
      </c>
    </row>
    <row r="7" spans="1:7" x14ac:dyDescent="0.3">
      <c r="A7" s="1" t="s">
        <v>321</v>
      </c>
      <c r="B7" t="s">
        <v>322</v>
      </c>
      <c r="C7">
        <v>1</v>
      </c>
    </row>
    <row r="8" spans="1:7" x14ac:dyDescent="0.3">
      <c r="A8" s="1" t="s">
        <v>323</v>
      </c>
      <c r="B8" t="s">
        <v>322</v>
      </c>
      <c r="C8">
        <v>2</v>
      </c>
    </row>
    <row r="9" spans="1:7" x14ac:dyDescent="0.3">
      <c r="A9" s="1" t="s">
        <v>324</v>
      </c>
      <c r="B9" t="s">
        <v>206</v>
      </c>
      <c r="C9" t="s">
        <v>207</v>
      </c>
      <c r="D9" t="s">
        <v>208</v>
      </c>
      <c r="E9" t="s">
        <v>209</v>
      </c>
      <c r="F9" t="s">
        <v>210</v>
      </c>
      <c r="G9" t="s">
        <v>325</v>
      </c>
    </row>
    <row r="10" spans="1:7" x14ac:dyDescent="0.3">
      <c r="A10" s="1" t="s">
        <v>326</v>
      </c>
      <c r="B10">
        <v>1472</v>
      </c>
      <c r="C10">
        <v>0</v>
      </c>
      <c r="D10">
        <v>0</v>
      </c>
    </row>
    <row r="11" spans="1:7" x14ac:dyDescent="0.3">
      <c r="A11" s="1" t="s">
        <v>327</v>
      </c>
      <c r="B11" t="s">
        <v>328</v>
      </c>
      <c r="C11">
        <v>4</v>
      </c>
    </row>
    <row r="12" spans="1:7" x14ac:dyDescent="0.3">
      <c r="A12" s="1" t="s">
        <v>329</v>
      </c>
      <c r="B12" t="s">
        <v>328</v>
      </c>
      <c r="C12">
        <v>4</v>
      </c>
    </row>
    <row r="13" spans="1:7" x14ac:dyDescent="0.3">
      <c r="A13" s="1" t="s">
        <v>330</v>
      </c>
      <c r="B13" t="s">
        <v>328</v>
      </c>
      <c r="C13">
        <v>3</v>
      </c>
    </row>
    <row r="14" spans="1:7" x14ac:dyDescent="0.3">
      <c r="A14" s="1" t="s">
        <v>331</v>
      </c>
      <c r="B14" t="s">
        <v>328</v>
      </c>
      <c r="C14">
        <v>5</v>
      </c>
    </row>
    <row r="15" spans="1:7" x14ac:dyDescent="0.3">
      <c r="A15" s="1" t="s">
        <v>332</v>
      </c>
      <c r="B15" t="s">
        <v>333</v>
      </c>
      <c r="C15" t="s">
        <v>334</v>
      </c>
      <c r="D15" t="s">
        <v>334</v>
      </c>
      <c r="E15" t="s">
        <v>334</v>
      </c>
      <c r="F15">
        <v>1</v>
      </c>
    </row>
    <row r="16" spans="1:7" x14ac:dyDescent="0.3">
      <c r="A16" s="1" t="s">
        <v>335</v>
      </c>
      <c r="B16">
        <v>1.1100000000000001</v>
      </c>
      <c r="C16">
        <v>1.1200000000000001</v>
      </c>
    </row>
    <row r="17" spans="1:13" x14ac:dyDescent="0.3">
      <c r="A17" s="1" t="s">
        <v>336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337</v>
      </c>
      <c r="B18">
        <v>1.25</v>
      </c>
      <c r="C18">
        <v>1.071</v>
      </c>
    </row>
    <row r="19" spans="1:13" x14ac:dyDescent="0.3">
      <c r="A19" s="1" t="s">
        <v>338</v>
      </c>
    </row>
    <row r="20" spans="1:13" x14ac:dyDescent="0.3">
      <c r="A20" s="1" t="s">
        <v>339</v>
      </c>
      <c r="B20" s="1" t="s">
        <v>322</v>
      </c>
      <c r="C20">
        <v>1</v>
      </c>
    </row>
    <row r="21" spans="1:13" x14ac:dyDescent="0.3">
      <c r="A21" t="s">
        <v>341</v>
      </c>
      <c r="B21" t="s">
        <v>342</v>
      </c>
      <c r="C21" t="s">
        <v>343</v>
      </c>
    </row>
    <row r="22" spans="1:13" x14ac:dyDescent="0.3">
      <c r="A22">
        <v>1</v>
      </c>
      <c r="B22" s="1" t="s">
        <v>344</v>
      </c>
      <c r="C22" s="1" t="s">
        <v>257</v>
      </c>
    </row>
    <row r="23" spans="1:13" x14ac:dyDescent="0.3">
      <c r="A23">
        <v>2</v>
      </c>
      <c r="B23" s="1" t="s">
        <v>345</v>
      </c>
      <c r="C23" s="1" t="s">
        <v>346</v>
      </c>
    </row>
    <row r="24" spans="1:13" x14ac:dyDescent="0.3">
      <c r="A24">
        <v>3</v>
      </c>
      <c r="B24" s="1" t="s">
        <v>347</v>
      </c>
      <c r="C24" s="1" t="s">
        <v>348</v>
      </c>
    </row>
    <row r="25" spans="1:13" x14ac:dyDescent="0.3">
      <c r="A25">
        <v>4</v>
      </c>
      <c r="B25" s="1" t="s">
        <v>349</v>
      </c>
      <c r="C25" s="1" t="s">
        <v>350</v>
      </c>
    </row>
    <row r="26" spans="1:13" x14ac:dyDescent="0.3">
      <c r="A26">
        <v>5</v>
      </c>
      <c r="B26" s="1" t="s">
        <v>351</v>
      </c>
      <c r="C26" s="1" t="s">
        <v>50</v>
      </c>
    </row>
    <row r="27" spans="1:13" x14ac:dyDescent="0.3">
      <c r="A27">
        <v>6</v>
      </c>
      <c r="B27" s="1" t="s">
        <v>351</v>
      </c>
      <c r="C27" s="1" t="s">
        <v>50</v>
      </c>
    </row>
    <row r="28" spans="1:13" x14ac:dyDescent="0.3">
      <c r="A28">
        <v>7</v>
      </c>
      <c r="B28" s="1" t="s">
        <v>351</v>
      </c>
      <c r="C28" s="1" t="s">
        <v>50</v>
      </c>
    </row>
    <row r="29" spans="1:13" x14ac:dyDescent="0.3">
      <c r="A29">
        <v>8</v>
      </c>
      <c r="B29" s="1" t="s">
        <v>351</v>
      </c>
      <c r="C29" s="1" t="s">
        <v>50</v>
      </c>
    </row>
    <row r="30" spans="1:13" x14ac:dyDescent="0.3">
      <c r="A30">
        <v>9</v>
      </c>
      <c r="B30" s="1" t="s">
        <v>351</v>
      </c>
      <c r="C30" s="1" t="s">
        <v>50</v>
      </c>
    </row>
    <row r="43" spans="1:2" x14ac:dyDescent="0.3">
      <c r="A43" t="s">
        <v>340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5</vt:i4>
      </vt:variant>
    </vt:vector>
  </HeadingPairs>
  <TitlesOfParts>
    <vt:vector size="11" baseType="lpstr">
      <vt:lpstr>원가계산서</vt:lpstr>
      <vt:lpstr>공종별집계표</vt:lpstr>
      <vt:lpstr>공종별내역서</vt:lpstr>
      <vt:lpstr>공량설정_일위대가</vt:lpstr>
      <vt:lpstr> 공사설정 </vt:lpstr>
      <vt:lpstr>Sheet1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MIRAE-ENG</dc:creator>
  <cp:lastModifiedBy>손 희석</cp:lastModifiedBy>
  <dcterms:created xsi:type="dcterms:W3CDTF">2026-06-30T09:17:56Z</dcterms:created>
  <dcterms:modified xsi:type="dcterms:W3CDTF">2026-07-20T02:21:33Z</dcterms:modified>
</cp:coreProperties>
</file>